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4050" windowWidth="20730" windowHeight="5820"/>
  </bookViews>
  <sheets>
    <sheet name="По отраслям" sheetId="4" r:id="rId1"/>
    <sheet name="Раздел, подраздел, целевая, КВР" sheetId="3" r:id="rId2"/>
    <sheet name="Ведомственная" sheetId="1" r:id="rId3"/>
  </sheets>
  <definedNames>
    <definedName name="_xlnm.Print_Titles" localSheetId="2">Ведомственная!$20:$23</definedName>
    <definedName name="_xlnm.Print_Titles" localSheetId="0">'По отраслям'!$19:$20</definedName>
    <definedName name="_xlnm.Print_Titles" localSheetId="1">'Раздел, подраздел, целевая, КВР'!$18:$19</definedName>
    <definedName name="_xlnm.Print_Area" localSheetId="2">Ведомственная!$A$1:$J$756</definedName>
    <definedName name="_xlnm.Print_Area" localSheetId="1">'Раздел, подраздел, целевая, КВР'!$A$1:$E$481</definedName>
  </definedNames>
  <calcPr calcId="145621"/>
</workbook>
</file>

<file path=xl/calcChain.xml><?xml version="1.0" encoding="utf-8"?>
<calcChain xmlns="http://schemas.openxmlformats.org/spreadsheetml/2006/main">
  <c r="J470" i="1" l="1"/>
  <c r="J714" i="1" l="1"/>
  <c r="J712" i="1"/>
  <c r="J707" i="1"/>
  <c r="J706" i="1"/>
  <c r="H30" i="4"/>
  <c r="E464" i="3"/>
  <c r="E463" i="3"/>
  <c r="J435" i="1"/>
  <c r="I435" i="1"/>
  <c r="J443" i="1"/>
  <c r="J442" i="1" s="1"/>
  <c r="J441" i="1" s="1"/>
  <c r="I443" i="1"/>
  <c r="I442" i="1" s="1"/>
  <c r="I441" i="1" s="1"/>
  <c r="J44" i="1"/>
  <c r="J547" i="1" l="1"/>
  <c r="M501" i="1"/>
  <c r="J548" i="1"/>
  <c r="J516" i="1"/>
  <c r="J515" i="1"/>
  <c r="J532" i="1"/>
  <c r="J531" i="1"/>
  <c r="J592" i="1"/>
  <c r="J564" i="1"/>
  <c r="J551" i="1"/>
  <c r="J550" i="1"/>
  <c r="J524" i="1"/>
  <c r="J523" i="1"/>
  <c r="J507" i="1"/>
  <c r="J240" i="1"/>
  <c r="J602" i="1"/>
  <c r="J601" i="1"/>
  <c r="J600" i="1"/>
  <c r="J241" i="1"/>
  <c r="J613" i="1"/>
  <c r="J87" i="1"/>
  <c r="I447" i="1"/>
  <c r="I448" i="1"/>
  <c r="I449" i="1"/>
  <c r="I450" i="1"/>
  <c r="I451" i="1"/>
  <c r="J447" i="1"/>
  <c r="I439" i="1"/>
  <c r="J452" i="1"/>
  <c r="J484" i="1"/>
  <c r="J367" i="1"/>
  <c r="J681" i="1"/>
  <c r="J374" i="1"/>
  <c r="J209" i="1"/>
  <c r="J200" i="1"/>
  <c r="J216" i="1"/>
  <c r="J149" i="1"/>
  <c r="J98" i="1"/>
  <c r="J119" i="1"/>
  <c r="J118" i="1"/>
  <c r="J117" i="1"/>
  <c r="J94" i="1"/>
  <c r="J102" i="1"/>
  <c r="J735" i="1"/>
  <c r="J737" i="1"/>
  <c r="J733" i="1"/>
  <c r="J622" i="1"/>
  <c r="J512" i="1"/>
  <c r="J608" i="1"/>
  <c r="J536" i="1"/>
  <c r="J336" i="1"/>
  <c r="M25" i="1"/>
  <c r="M29" i="1"/>
  <c r="M30" i="1"/>
  <c r="M31" i="1"/>
  <c r="M32" i="1"/>
  <c r="M33" i="1"/>
  <c r="M34" i="1"/>
  <c r="M35" i="1"/>
  <c r="M36" i="1"/>
  <c r="M37" i="1"/>
  <c r="M44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5" i="1"/>
  <c r="M70" i="1"/>
  <c r="M75" i="1"/>
  <c r="M78" i="1"/>
  <c r="M79" i="1"/>
  <c r="M80" i="1"/>
  <c r="M81" i="1"/>
  <c r="M82" i="1"/>
  <c r="M83" i="1"/>
  <c r="M87" i="1"/>
  <c r="M88" i="1"/>
  <c r="M89" i="1"/>
  <c r="M94" i="1"/>
  <c r="M98" i="1"/>
  <c r="M102" i="1"/>
  <c r="M103" i="1"/>
  <c r="M104" i="1"/>
  <c r="M105" i="1"/>
  <c r="M106" i="1"/>
  <c r="M107" i="1"/>
  <c r="M108" i="1"/>
  <c r="M109" i="1"/>
  <c r="M113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7" i="1"/>
  <c r="M138" i="1"/>
  <c r="M139" i="1"/>
  <c r="M140" i="1"/>
  <c r="M141" i="1"/>
  <c r="M142" i="1"/>
  <c r="M143" i="1"/>
  <c r="M144" i="1"/>
  <c r="M145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6" i="1"/>
  <c r="M197" i="1"/>
  <c r="M199" i="1"/>
  <c r="M200" i="1"/>
  <c r="M201" i="1"/>
  <c r="M202" i="1"/>
  <c r="M203" i="1"/>
  <c r="M204" i="1"/>
  <c r="M205" i="1"/>
  <c r="M209" i="1"/>
  <c r="M212" i="1"/>
  <c r="M216" i="1"/>
  <c r="M217" i="1"/>
  <c r="M218" i="1"/>
  <c r="M219" i="1"/>
  <c r="M220" i="1"/>
  <c r="M221" i="1"/>
  <c r="M222" i="1"/>
  <c r="M223" i="1"/>
  <c r="M224" i="1"/>
  <c r="M230" i="1"/>
  <c r="M234" i="1"/>
  <c r="M238" i="1"/>
  <c r="M240" i="1"/>
  <c r="M241" i="1"/>
  <c r="M242" i="1"/>
  <c r="M243" i="1"/>
  <c r="M247" i="1"/>
  <c r="M254" i="1"/>
  <c r="M256" i="1"/>
  <c r="M257" i="1"/>
  <c r="M258" i="1"/>
  <c r="M259" i="1"/>
  <c r="M260" i="1"/>
  <c r="M261" i="1"/>
  <c r="M262" i="1"/>
  <c r="M263" i="1"/>
  <c r="M264" i="1"/>
  <c r="M265" i="1"/>
  <c r="M266" i="1"/>
  <c r="M271" i="1"/>
  <c r="M272" i="1"/>
  <c r="M273" i="1"/>
  <c r="M274" i="1"/>
  <c r="M277" i="1"/>
  <c r="M278" i="1"/>
  <c r="M279" i="1"/>
  <c r="M280" i="1"/>
  <c r="M281" i="1"/>
  <c r="M282" i="1"/>
  <c r="M283" i="1"/>
  <c r="M284" i="1"/>
  <c r="M285" i="1"/>
  <c r="M289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12" i="1"/>
  <c r="M313" i="1"/>
  <c r="M314" i="1"/>
  <c r="M315" i="1"/>
  <c r="M316" i="1"/>
  <c r="M317" i="1"/>
  <c r="M318" i="1"/>
  <c r="M319" i="1"/>
  <c r="M320" i="1"/>
  <c r="M325" i="1"/>
  <c r="M331" i="1"/>
  <c r="M336" i="1"/>
  <c r="M340" i="1"/>
  <c r="M344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7" i="1"/>
  <c r="M368" i="1"/>
  <c r="M369" i="1"/>
  <c r="M370" i="1"/>
  <c r="M373" i="1"/>
  <c r="M374" i="1"/>
  <c r="M375" i="1"/>
  <c r="M376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11" i="1"/>
  <c r="M412" i="1"/>
  <c r="M413" i="1"/>
  <c r="M417" i="1"/>
  <c r="M418" i="1"/>
  <c r="M419" i="1"/>
  <c r="M420" i="1"/>
  <c r="M421" i="1"/>
  <c r="M422" i="1"/>
  <c r="M429" i="1"/>
  <c r="M430" i="1"/>
  <c r="M431" i="1"/>
  <c r="M432" i="1"/>
  <c r="M439" i="1"/>
  <c r="M440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62" i="1"/>
  <c r="M463" i="1"/>
  <c r="M464" i="1"/>
  <c r="M465" i="1"/>
  <c r="M466" i="1"/>
  <c r="M469" i="1"/>
  <c r="M470" i="1"/>
  <c r="M471" i="1"/>
  <c r="M473" i="1"/>
  <c r="M474" i="1"/>
  <c r="M475" i="1"/>
  <c r="M476" i="1"/>
  <c r="M477" i="1"/>
  <c r="M478" i="1"/>
  <c r="M484" i="1"/>
  <c r="M485" i="1"/>
  <c r="M486" i="1"/>
  <c r="M487" i="1"/>
  <c r="M488" i="1"/>
  <c r="M489" i="1"/>
  <c r="M490" i="1"/>
  <c r="M491" i="1"/>
  <c r="M492" i="1"/>
  <c r="M493" i="1"/>
  <c r="M494" i="1"/>
  <c r="M495" i="1"/>
  <c r="M496" i="1"/>
  <c r="M497" i="1"/>
  <c r="M498" i="1"/>
  <c r="M499" i="1"/>
  <c r="M500" i="1"/>
  <c r="M507" i="1"/>
  <c r="M508" i="1"/>
  <c r="M509" i="1"/>
  <c r="M510" i="1"/>
  <c r="M512" i="1"/>
  <c r="M513" i="1"/>
  <c r="M515" i="1"/>
  <c r="M516" i="1"/>
  <c r="M517" i="1"/>
  <c r="M518" i="1"/>
  <c r="M523" i="1"/>
  <c r="M524" i="1"/>
  <c r="M525" i="1"/>
  <c r="M526" i="1"/>
  <c r="M527" i="1"/>
  <c r="M528" i="1"/>
  <c r="M529" i="1"/>
  <c r="M531" i="1"/>
  <c r="M532" i="1"/>
  <c r="M533" i="1"/>
  <c r="M534" i="1"/>
  <c r="M536" i="1"/>
  <c r="M537" i="1"/>
  <c r="M538" i="1"/>
  <c r="M539" i="1"/>
  <c r="M540" i="1"/>
  <c r="M541" i="1"/>
  <c r="M542" i="1"/>
  <c r="M547" i="1"/>
  <c r="M548" i="1"/>
  <c r="M550" i="1"/>
  <c r="M551" i="1"/>
  <c r="M552" i="1"/>
  <c r="M553" i="1"/>
  <c r="M554" i="1"/>
  <c r="M555" i="1"/>
  <c r="M556" i="1"/>
  <c r="M557" i="1"/>
  <c r="M558" i="1"/>
  <c r="M559" i="1"/>
  <c r="M564" i="1"/>
  <c r="M565" i="1"/>
  <c r="M566" i="1"/>
  <c r="M567" i="1"/>
  <c r="M568" i="1"/>
  <c r="M569" i="1"/>
  <c r="M570" i="1"/>
  <c r="M571" i="1"/>
  <c r="M572" i="1"/>
  <c r="M573" i="1"/>
  <c r="M574" i="1"/>
  <c r="M575" i="1"/>
  <c r="M576" i="1"/>
  <c r="M578" i="1"/>
  <c r="M579" i="1"/>
  <c r="M580" i="1"/>
  <c r="M581" i="1"/>
  <c r="M582" i="1"/>
  <c r="M584" i="1"/>
  <c r="M585" i="1"/>
  <c r="M586" i="1"/>
  <c r="M587" i="1"/>
  <c r="M588" i="1"/>
  <c r="M589" i="1"/>
  <c r="M592" i="1"/>
  <c r="M593" i="1"/>
  <c r="M595" i="1"/>
  <c r="M596" i="1"/>
  <c r="M597" i="1"/>
  <c r="M598" i="1"/>
  <c r="M600" i="1"/>
  <c r="M601" i="1"/>
  <c r="M602" i="1"/>
  <c r="M608" i="1"/>
  <c r="M613" i="1"/>
  <c r="M619" i="1"/>
  <c r="M620" i="1"/>
  <c r="M622" i="1"/>
  <c r="M623" i="1"/>
  <c r="M624" i="1"/>
  <c r="M625" i="1"/>
  <c r="M626" i="1"/>
  <c r="M627" i="1"/>
  <c r="M628" i="1"/>
  <c r="M634" i="1"/>
  <c r="M635" i="1"/>
  <c r="M636" i="1"/>
  <c r="M637" i="1"/>
  <c r="M638" i="1"/>
  <c r="M640" i="1"/>
  <c r="M641" i="1"/>
  <c r="M642" i="1"/>
  <c r="M643" i="1"/>
  <c r="M644" i="1"/>
  <c r="M645" i="1"/>
  <c r="M646" i="1"/>
  <c r="M647" i="1"/>
  <c r="M648" i="1"/>
  <c r="M649" i="1"/>
  <c r="M650" i="1"/>
  <c r="M651" i="1"/>
  <c r="M652" i="1"/>
  <c r="M653" i="1"/>
  <c r="M654" i="1"/>
  <c r="M655" i="1"/>
  <c r="M656" i="1"/>
  <c r="M657" i="1"/>
  <c r="M658" i="1"/>
  <c r="M659" i="1"/>
  <c r="M660" i="1"/>
  <c r="M661" i="1"/>
  <c r="M662" i="1"/>
  <c r="M663" i="1"/>
  <c r="M664" i="1"/>
  <c r="M665" i="1"/>
  <c r="M666" i="1"/>
  <c r="M667" i="1"/>
  <c r="M668" i="1"/>
  <c r="M669" i="1"/>
  <c r="M670" i="1"/>
  <c r="M671" i="1"/>
  <c r="M672" i="1"/>
  <c r="M673" i="1"/>
  <c r="M674" i="1"/>
  <c r="M675" i="1"/>
  <c r="M681" i="1"/>
  <c r="M682" i="1"/>
  <c r="M683" i="1"/>
  <c r="M684" i="1"/>
  <c r="M685" i="1"/>
  <c r="M686" i="1"/>
  <c r="M687" i="1"/>
  <c r="M688" i="1"/>
  <c r="M689" i="1"/>
  <c r="M690" i="1"/>
  <c r="M691" i="1"/>
  <c r="M692" i="1"/>
  <c r="M693" i="1"/>
  <c r="M694" i="1"/>
  <c r="M695" i="1"/>
  <c r="M700" i="1"/>
  <c r="M701" i="1"/>
  <c r="M702" i="1"/>
  <c r="M705" i="1"/>
  <c r="M706" i="1"/>
  <c r="M707" i="1"/>
  <c r="M712" i="1"/>
  <c r="M713" i="1"/>
  <c r="M714" i="1"/>
  <c r="M716" i="1"/>
  <c r="M717" i="1"/>
  <c r="M718" i="1"/>
  <c r="M719" i="1"/>
  <c r="M720" i="1"/>
  <c r="M721" i="1"/>
  <c r="M722" i="1"/>
  <c r="M723" i="1"/>
  <c r="M728" i="1"/>
  <c r="M729" i="1"/>
  <c r="M730" i="1"/>
  <c r="M731" i="1"/>
  <c r="M733" i="1"/>
  <c r="M735" i="1"/>
  <c r="M737" i="1"/>
  <c r="M738" i="1"/>
  <c r="M739" i="1"/>
  <c r="M740" i="1"/>
  <c r="M741" i="1"/>
  <c r="M742" i="1"/>
  <c r="M743" i="1"/>
  <c r="M744" i="1"/>
  <c r="M745" i="1"/>
  <c r="M746" i="1"/>
  <c r="M747" i="1"/>
  <c r="M748" i="1"/>
  <c r="M749" i="1"/>
  <c r="M750" i="1"/>
  <c r="M751" i="1"/>
  <c r="M752" i="1"/>
  <c r="M753" i="1"/>
  <c r="M754" i="1"/>
  <c r="M755" i="1"/>
  <c r="J651" i="1"/>
  <c r="J113" i="1" l="1"/>
  <c r="I112" i="1"/>
  <c r="I111" i="1" l="1"/>
  <c r="M112" i="1"/>
  <c r="J285" i="1"/>
  <c r="J266" i="1"/>
  <c r="I110" i="1" l="1"/>
  <c r="M110" i="1" s="1"/>
  <c r="M111" i="1"/>
  <c r="J666" i="1"/>
  <c r="J656" i="1"/>
  <c r="J644" i="1"/>
  <c r="J643" i="1"/>
  <c r="J628" i="1"/>
  <c r="J625" i="1"/>
  <c r="J620" i="1"/>
  <c r="J430" i="1" l="1"/>
  <c r="J50" i="1"/>
  <c r="E404" i="3" l="1"/>
  <c r="I366" i="1" l="1"/>
  <c r="M366" i="1" s="1"/>
  <c r="J366" i="1"/>
  <c r="J373" i="1"/>
  <c r="J663" i="1"/>
  <c r="J661" i="1"/>
  <c r="J636" i="1"/>
  <c r="J646" i="1"/>
  <c r="J640" i="1"/>
  <c r="J320" i="1"/>
  <c r="J305" i="1"/>
  <c r="J586" i="1"/>
  <c r="J529" i="1"/>
  <c r="J528" i="1"/>
  <c r="J508" i="1"/>
  <c r="J148" i="1"/>
  <c r="J432" i="1"/>
  <c r="J431" i="1"/>
  <c r="J89" i="1"/>
  <c r="J109" i="1"/>
  <c r="J106" i="1"/>
  <c r="J88" i="1"/>
  <c r="J51" i="1"/>
  <c r="J52" i="1"/>
  <c r="J540" i="1"/>
  <c r="J539" i="1"/>
  <c r="I538" i="1"/>
  <c r="J723" i="1"/>
  <c r="J526" i="1"/>
  <c r="J510" i="1"/>
  <c r="J731" i="1"/>
  <c r="J325" i="1"/>
  <c r="J297" i="1"/>
  <c r="I273" i="1"/>
  <c r="I272" i="1" s="1"/>
  <c r="J702" i="1"/>
  <c r="J141" i="1" l="1"/>
  <c r="J140" i="1"/>
  <c r="J139" i="1"/>
  <c r="J83" i="1"/>
  <c r="J82" i="1"/>
  <c r="J81" i="1"/>
  <c r="J36" i="1"/>
  <c r="J35" i="1"/>
  <c r="J361" i="1"/>
  <c r="J396" i="1"/>
  <c r="J331" i="1"/>
  <c r="J192" i="1" l="1"/>
  <c r="J274" i="1"/>
  <c r="J593" i="1" l="1"/>
  <c r="J282" i="1" l="1"/>
  <c r="E149" i="3" l="1"/>
  <c r="E148" i="3" s="1"/>
  <c r="I196" i="1"/>
  <c r="J196" i="1"/>
  <c r="J705" i="1" l="1"/>
  <c r="J382" i="1" l="1"/>
  <c r="J176" i="1"/>
  <c r="J166" i="1"/>
  <c r="J162" i="1"/>
  <c r="J170" i="1"/>
  <c r="J421" i="1"/>
  <c r="J422" i="1"/>
  <c r="J552" i="1" l="1"/>
  <c r="I552" i="1"/>
  <c r="J534" i="1"/>
  <c r="J179" i="1"/>
  <c r="J182" i="1"/>
  <c r="I223" i="1" l="1"/>
  <c r="I701" i="1"/>
  <c r="I411" i="1"/>
  <c r="E347" i="3"/>
  <c r="J284" i="1"/>
  <c r="E71" i="3"/>
  <c r="J348" i="1"/>
  <c r="J61" i="1" l="1"/>
  <c r="J60" i="1"/>
  <c r="J506" i="1" l="1"/>
  <c r="E157" i="3" l="1"/>
  <c r="E156" i="3" s="1"/>
  <c r="E155" i="3" s="1"/>
  <c r="J112" i="1"/>
  <c r="J111" i="1" l="1"/>
  <c r="J110" i="1" s="1"/>
  <c r="E222" i="3"/>
  <c r="J451" i="1"/>
  <c r="J450" i="1" s="1"/>
  <c r="J449" i="1" s="1"/>
  <c r="J448" i="1" s="1"/>
  <c r="E408" i="3" l="1"/>
  <c r="E248" i="3"/>
  <c r="E247" i="3" s="1"/>
  <c r="J554" i="1"/>
  <c r="J126" i="1" l="1"/>
  <c r="I126" i="1"/>
  <c r="E109" i="3" l="1"/>
  <c r="J147" i="1"/>
  <c r="E53" i="3"/>
  <c r="J260" i="1"/>
  <c r="I64" i="1"/>
  <c r="J64" i="1"/>
  <c r="J63" i="1" s="1"/>
  <c r="J62" i="1" s="1"/>
  <c r="I63" i="1" l="1"/>
  <c r="M64" i="1"/>
  <c r="E414" i="3"/>
  <c r="E413" i="3" s="1"/>
  <c r="I375" i="1"/>
  <c r="J375" i="1"/>
  <c r="I62" i="1" l="1"/>
  <c r="M62" i="1" s="1"/>
  <c r="M63" i="1"/>
  <c r="E285" i="3"/>
  <c r="E284" i="3" s="1"/>
  <c r="I722" i="1"/>
  <c r="J722" i="1"/>
  <c r="E72" i="3" l="1"/>
  <c r="E70" i="3" s="1"/>
  <c r="E69" i="3" s="1"/>
  <c r="J347" i="1"/>
  <c r="J346" i="1" s="1"/>
  <c r="J345" i="1" s="1"/>
  <c r="I348" i="1"/>
  <c r="I347" i="1" s="1"/>
  <c r="I346" i="1" l="1"/>
  <c r="M347" i="1"/>
  <c r="I485" i="1"/>
  <c r="E367" i="3"/>
  <c r="I728" i="1"/>
  <c r="J728" i="1"/>
  <c r="I345" i="1" l="1"/>
  <c r="M345" i="1" s="1"/>
  <c r="M346" i="1"/>
  <c r="E198" i="3"/>
  <c r="E197" i="3" s="1"/>
  <c r="E196" i="3" s="1"/>
  <c r="I335" i="1"/>
  <c r="I334" i="1" l="1"/>
  <c r="M334" i="1" s="1"/>
  <c r="M335" i="1"/>
  <c r="J335" i="1"/>
  <c r="J334" i="1" s="1"/>
  <c r="E256" i="3"/>
  <c r="E255" i="3" s="1"/>
  <c r="I541" i="1"/>
  <c r="J541" i="1"/>
  <c r="E218" i="3"/>
  <c r="E217" i="3" s="1"/>
  <c r="J485" i="1"/>
  <c r="E329" i="3" l="1"/>
  <c r="E328" i="3" s="1"/>
  <c r="I652" i="1"/>
  <c r="J652" i="1"/>
  <c r="J518" i="1"/>
  <c r="E235" i="3" s="1"/>
  <c r="J405" i="1" l="1"/>
  <c r="E189" i="3" l="1"/>
  <c r="E188" i="3" s="1"/>
  <c r="I242" i="1"/>
  <c r="J242" i="1"/>
  <c r="J404" i="1" l="1"/>
  <c r="E231" i="3"/>
  <c r="J585" i="1"/>
  <c r="E142" i="3"/>
  <c r="J580" i="1"/>
  <c r="E474" i="3"/>
  <c r="J130" i="1"/>
  <c r="J633" i="1" l="1"/>
  <c r="I639" i="1"/>
  <c r="M639" i="1" s="1"/>
  <c r="J271" i="1" l="1"/>
  <c r="J208" i="1"/>
  <c r="J207" i="1" s="1"/>
  <c r="I208" i="1"/>
  <c r="E165" i="3"/>
  <c r="E164" i="3" s="1"/>
  <c r="E163" i="3" s="1"/>
  <c r="I207" i="1" l="1"/>
  <c r="M207" i="1" s="1"/>
  <c r="M208" i="1"/>
  <c r="E314" i="3"/>
  <c r="E313" i="3" s="1"/>
  <c r="J639" i="1"/>
  <c r="E283" i="3"/>
  <c r="J574" i="1"/>
  <c r="E278" i="3"/>
  <c r="J569" i="1"/>
  <c r="E406" i="3"/>
  <c r="J685" i="1"/>
  <c r="E291" i="3"/>
  <c r="E290" i="3" s="1"/>
  <c r="E289" i="3" s="1"/>
  <c r="J273" i="1"/>
  <c r="J272" i="1" s="1"/>
  <c r="E254" i="3" l="1"/>
  <c r="J538" i="1"/>
  <c r="J155" i="1" l="1"/>
  <c r="J157" i="1"/>
  <c r="E479" i="3" s="1"/>
  <c r="E478" i="3" s="1"/>
  <c r="I156" i="1"/>
  <c r="I153" i="1" s="1"/>
  <c r="J156" i="1" l="1"/>
  <c r="J701" i="1"/>
  <c r="E271" i="3" l="1"/>
  <c r="E272" i="3"/>
  <c r="J563" i="1"/>
  <c r="J562" i="1" s="1"/>
  <c r="I563" i="1"/>
  <c r="I562" i="1" l="1"/>
  <c r="M562" i="1" s="1"/>
  <c r="M563" i="1"/>
  <c r="E270" i="3"/>
  <c r="E477" i="3" l="1"/>
  <c r="E476" i="3" s="1"/>
  <c r="J381" i="1" l="1"/>
  <c r="J380" i="1" s="1"/>
  <c r="J379" i="1" s="1"/>
  <c r="J378" i="1" s="1"/>
  <c r="J377" i="1" l="1"/>
  <c r="H70" i="4"/>
  <c r="E312" i="3" l="1"/>
  <c r="E311" i="3" s="1"/>
  <c r="I637" i="1"/>
  <c r="J637" i="1"/>
  <c r="J632" i="1" s="1"/>
  <c r="E234" i="3" l="1"/>
  <c r="J517" i="1"/>
  <c r="I517" i="1"/>
  <c r="I533" i="1"/>
  <c r="J533" i="1"/>
  <c r="E221" i="3" l="1"/>
  <c r="E220" i="3" s="1"/>
  <c r="J492" i="1"/>
  <c r="J491" i="1" s="1"/>
  <c r="J490" i="1" s="1"/>
  <c r="J489" i="1" s="1"/>
  <c r="J488" i="1" s="1"/>
  <c r="J487" i="1" s="1"/>
  <c r="I492" i="1"/>
  <c r="I491" i="1" s="1"/>
  <c r="I490" i="1" s="1"/>
  <c r="I489" i="1" s="1"/>
  <c r="I488" i="1" s="1"/>
  <c r="I487" i="1" s="1"/>
  <c r="E344" i="3" l="1"/>
  <c r="J293" i="1"/>
  <c r="J668" i="1" l="1"/>
  <c r="J695" i="1" l="1"/>
  <c r="E67" i="3" l="1"/>
  <c r="E66" i="3" s="1"/>
  <c r="I404" i="1"/>
  <c r="E475" i="3" l="1"/>
  <c r="J125" i="1"/>
  <c r="J124" i="1" s="1"/>
  <c r="E325" i="3"/>
  <c r="J650" i="1"/>
  <c r="J648" i="1" s="1"/>
  <c r="J647" i="1" s="1"/>
  <c r="E282" i="3"/>
  <c r="E281" i="3" s="1"/>
  <c r="J573" i="1"/>
  <c r="I574" i="1"/>
  <c r="E473" i="3" l="1"/>
  <c r="E472" i="3" s="1"/>
  <c r="I130" i="1"/>
  <c r="I125" i="1" s="1"/>
  <c r="I124" i="1" s="1"/>
  <c r="E467" i="3" l="1"/>
  <c r="E466" i="3" s="1"/>
  <c r="I233" i="1"/>
  <c r="J233" i="1"/>
  <c r="J232" i="1" s="1"/>
  <c r="J231" i="1" s="1"/>
  <c r="E465" i="3"/>
  <c r="E462" i="3" s="1"/>
  <c r="I232" i="1" l="1"/>
  <c r="M233" i="1"/>
  <c r="I311" i="1"/>
  <c r="M311" i="1" s="1"/>
  <c r="J311" i="1"/>
  <c r="I231" i="1" l="1"/>
  <c r="M231" i="1" s="1"/>
  <c r="M232" i="1"/>
  <c r="J310" i="1"/>
  <c r="J309" i="1" s="1"/>
  <c r="I310" i="1"/>
  <c r="I288" i="1"/>
  <c r="M288" i="1" s="1"/>
  <c r="I309" i="1" l="1"/>
  <c r="M309" i="1" s="1"/>
  <c r="M310" i="1"/>
  <c r="I287" i="1"/>
  <c r="J288" i="1"/>
  <c r="E422" i="3"/>
  <c r="E421" i="3" s="1"/>
  <c r="E420" i="3" s="1"/>
  <c r="E194" i="3"/>
  <c r="E213" i="3"/>
  <c r="E212" i="3" s="1"/>
  <c r="E211" i="3" s="1"/>
  <c r="E219" i="3"/>
  <c r="J439" i="1"/>
  <c r="J438" i="1" s="1"/>
  <c r="J437" i="1" s="1"/>
  <c r="J436" i="1" s="1"/>
  <c r="J434" i="1" s="1"/>
  <c r="I438" i="1"/>
  <c r="I457" i="1"/>
  <c r="I456" i="1" s="1"/>
  <c r="I455" i="1" s="1"/>
  <c r="I454" i="1" s="1"/>
  <c r="I453" i="1" s="1"/>
  <c r="J457" i="1"/>
  <c r="J456" i="1" s="1"/>
  <c r="J455" i="1" s="1"/>
  <c r="J454" i="1" s="1"/>
  <c r="J453" i="1" s="1"/>
  <c r="I477" i="1"/>
  <c r="I476" i="1" s="1"/>
  <c r="I475" i="1" s="1"/>
  <c r="I474" i="1" s="1"/>
  <c r="I473" i="1" s="1"/>
  <c r="J477" i="1"/>
  <c r="J476" i="1" s="1"/>
  <c r="J475" i="1" s="1"/>
  <c r="J474" i="1" s="1"/>
  <c r="J473" i="1" s="1"/>
  <c r="I437" i="1" l="1"/>
  <c r="M438" i="1"/>
  <c r="I286" i="1"/>
  <c r="M286" i="1" s="1"/>
  <c r="M287" i="1"/>
  <c r="J287" i="1"/>
  <c r="J286" i="1" s="1"/>
  <c r="E459" i="3"/>
  <c r="E458" i="3" s="1"/>
  <c r="E457" i="3" s="1"/>
  <c r="E456" i="3" s="1"/>
  <c r="J69" i="1"/>
  <c r="J68" i="1" s="1"/>
  <c r="J67" i="1" s="1"/>
  <c r="J66" i="1" s="1"/>
  <c r="H27" i="4" s="1"/>
  <c r="I69" i="1"/>
  <c r="I68" i="1" l="1"/>
  <c r="M69" i="1"/>
  <c r="I436" i="1"/>
  <c r="M437" i="1"/>
  <c r="E326" i="3"/>
  <c r="I648" i="1"/>
  <c r="I647" i="1" s="1"/>
  <c r="M436" i="1" l="1"/>
  <c r="I67" i="1"/>
  <c r="M68" i="1"/>
  <c r="J389" i="1"/>
  <c r="I389" i="1"/>
  <c r="J97" i="1"/>
  <c r="I97" i="1"/>
  <c r="M97" i="1" s="1"/>
  <c r="I66" i="1" l="1"/>
  <c r="M66" i="1" s="1"/>
  <c r="M67" i="1"/>
  <c r="I434" i="1"/>
  <c r="M434" i="1" s="1"/>
  <c r="M435" i="1"/>
  <c r="E55" i="3"/>
  <c r="I262" i="1"/>
  <c r="I261" i="1" s="1"/>
  <c r="J261" i="1"/>
  <c r="I259" i="1"/>
  <c r="I257" i="1" s="1"/>
  <c r="J259" i="1"/>
  <c r="J258" i="1" l="1"/>
  <c r="J257" i="1" s="1"/>
  <c r="E79" i="3"/>
  <c r="E78" i="3" s="1"/>
  <c r="E76" i="3" l="1"/>
  <c r="E77" i="3"/>
  <c r="I154" i="1"/>
  <c r="E471" i="3"/>
  <c r="E470" i="3" s="1"/>
  <c r="J154" i="1"/>
  <c r="J153" i="1" s="1"/>
  <c r="I754" i="1" l="1"/>
  <c r="I655" i="1"/>
  <c r="I654" i="1" s="1"/>
  <c r="I645" i="1"/>
  <c r="I627" i="1"/>
  <c r="I626" i="1" s="1"/>
  <c r="I624" i="1"/>
  <c r="I623" i="1" s="1"/>
  <c r="I621" i="1"/>
  <c r="M621" i="1" s="1"/>
  <c r="I619" i="1"/>
  <c r="I673" i="1"/>
  <c r="I672" i="1" s="1"/>
  <c r="I671" i="1" s="1"/>
  <c r="I670" i="1" s="1"/>
  <c r="I669" i="1" s="1"/>
  <c r="I680" i="1"/>
  <c r="I700" i="1"/>
  <c r="I736" i="1"/>
  <c r="M736" i="1" s="1"/>
  <c r="I732" i="1"/>
  <c r="M732" i="1" s="1"/>
  <c r="I734" i="1"/>
  <c r="M734" i="1" s="1"/>
  <c r="I730" i="1"/>
  <c r="I720" i="1"/>
  <c r="I719" i="1" s="1"/>
  <c r="I580" i="1"/>
  <c r="I679" i="1" l="1"/>
  <c r="M679" i="1" s="1"/>
  <c r="M680" i="1"/>
  <c r="I727" i="1"/>
  <c r="I685" i="1"/>
  <c r="I684" i="1" s="1"/>
  <c r="I683" i="1" s="1"/>
  <c r="I682" i="1" s="1"/>
  <c r="I618" i="1"/>
  <c r="I633" i="1"/>
  <c r="I665" i="1"/>
  <c r="I664" i="1" s="1"/>
  <c r="I660" i="1"/>
  <c r="I659" i="1" s="1"/>
  <c r="I642" i="1"/>
  <c r="I641" i="1" s="1"/>
  <c r="I692" i="1"/>
  <c r="I691" i="1" s="1"/>
  <c r="I690" i="1" s="1"/>
  <c r="I689" i="1" s="1"/>
  <c r="I740" i="1"/>
  <c r="I739" i="1" s="1"/>
  <c r="I711" i="1"/>
  <c r="I704" i="1"/>
  <c r="I750" i="1"/>
  <c r="I746" i="1"/>
  <c r="I718" i="1"/>
  <c r="I717" i="1" s="1"/>
  <c r="I716" i="1" s="1"/>
  <c r="I509" i="1"/>
  <c r="I612" i="1"/>
  <c r="I607" i="1"/>
  <c r="I599" i="1"/>
  <c r="M599" i="1" s="1"/>
  <c r="I595" i="1"/>
  <c r="I591" i="1"/>
  <c r="I588" i="1"/>
  <c r="I585" i="1"/>
  <c r="I579" i="1"/>
  <c r="I578" i="1" s="1"/>
  <c r="I572" i="1"/>
  <c r="I569" i="1"/>
  <c r="I561" i="1"/>
  <c r="I558" i="1"/>
  <c r="I557" i="1" s="1"/>
  <c r="I549" i="1"/>
  <c r="M549" i="1" s="1"/>
  <c r="I546" i="1"/>
  <c r="M546" i="1" s="1"/>
  <c r="I535" i="1"/>
  <c r="M535" i="1" s="1"/>
  <c r="I530" i="1"/>
  <c r="M530" i="1" s="1"/>
  <c r="I525" i="1"/>
  <c r="I522" i="1"/>
  <c r="M522" i="1" s="1"/>
  <c r="I514" i="1"/>
  <c r="M514" i="1" s="1"/>
  <c r="I499" i="1"/>
  <c r="I498" i="1" s="1"/>
  <c r="I497" i="1" s="1"/>
  <c r="I496" i="1" s="1"/>
  <c r="I495" i="1" s="1"/>
  <c r="I494" i="1" s="1"/>
  <c r="I483" i="1"/>
  <c r="I395" i="1"/>
  <c r="I402" i="1"/>
  <c r="I401" i="1" s="1"/>
  <c r="I381" i="1"/>
  <c r="I220" i="1"/>
  <c r="I710" i="1" l="1"/>
  <c r="M711" i="1"/>
  <c r="I703" i="1"/>
  <c r="M703" i="1" s="1"/>
  <c r="M704" i="1"/>
  <c r="I380" i="1"/>
  <c r="M380" i="1" s="1"/>
  <c r="M381" i="1"/>
  <c r="I590" i="1"/>
  <c r="M590" i="1" s="1"/>
  <c r="M591" i="1"/>
  <c r="I560" i="1"/>
  <c r="M560" i="1" s="1"/>
  <c r="M561" i="1"/>
  <c r="I545" i="1"/>
  <c r="M545" i="1" s="1"/>
  <c r="I611" i="1"/>
  <c r="M612" i="1"/>
  <c r="I482" i="1"/>
  <c r="M482" i="1" s="1"/>
  <c r="M483" i="1"/>
  <c r="I678" i="1"/>
  <c r="M678" i="1" s="1"/>
  <c r="I725" i="1"/>
  <c r="M725" i="1" s="1"/>
  <c r="M727" i="1"/>
  <c r="I617" i="1"/>
  <c r="M618" i="1"/>
  <c r="I606" i="1"/>
  <c r="M607" i="1"/>
  <c r="I632" i="1"/>
  <c r="M632" i="1" s="1"/>
  <c r="M633" i="1"/>
  <c r="I556" i="1"/>
  <c r="I631" i="1"/>
  <c r="I379" i="1"/>
  <c r="I568" i="1"/>
  <c r="I567" i="1" s="1"/>
  <c r="I566" i="1" s="1"/>
  <c r="I699" i="1"/>
  <c r="M699" i="1" s="1"/>
  <c r="I658" i="1"/>
  <c r="I657" i="1" s="1"/>
  <c r="I481" i="1"/>
  <c r="M481" i="1" s="1"/>
  <c r="I393" i="1"/>
  <c r="I394" i="1"/>
  <c r="I429" i="1"/>
  <c r="I428" i="1" s="1"/>
  <c r="I677" i="1"/>
  <c r="I222" i="1"/>
  <c r="I388" i="1"/>
  <c r="I745" i="1"/>
  <c r="I744" i="1" s="1"/>
  <c r="I726" i="1"/>
  <c r="M726" i="1" s="1"/>
  <c r="I419" i="1"/>
  <c r="I418" i="1" s="1"/>
  <c r="I417" i="1" s="1"/>
  <c r="I410" i="1"/>
  <c r="I604" i="1"/>
  <c r="I594" i="1"/>
  <c r="M594" i="1" s="1"/>
  <c r="I584" i="1"/>
  <c r="I544" i="1"/>
  <c r="M544" i="1" s="1"/>
  <c r="I463" i="1"/>
  <c r="I462" i="1" s="1"/>
  <c r="I468" i="1"/>
  <c r="I175" i="1"/>
  <c r="I174" i="1" s="1"/>
  <c r="I169" i="1"/>
  <c r="I161" i="1"/>
  <c r="I147" i="1"/>
  <c r="I144" i="1"/>
  <c r="I142" i="1"/>
  <c r="I122" i="1"/>
  <c r="I108" i="1"/>
  <c r="I107" i="1" s="1"/>
  <c r="I105" i="1"/>
  <c r="I104" i="1" s="1"/>
  <c r="I101" i="1"/>
  <c r="I96" i="1"/>
  <c r="I93" i="1"/>
  <c r="I372" i="1"/>
  <c r="I369" i="1"/>
  <c r="I365" i="1" s="1"/>
  <c r="M365" i="1" s="1"/>
  <c r="I360" i="1"/>
  <c r="I354" i="1"/>
  <c r="I353" i="1" s="1"/>
  <c r="I352" i="1" s="1"/>
  <c r="I343" i="1"/>
  <c r="I339" i="1"/>
  <c r="I333" i="1"/>
  <c r="M333" i="1" s="1"/>
  <c r="I330" i="1"/>
  <c r="I324" i="1"/>
  <c r="I316" i="1"/>
  <c r="I315" i="1" s="1"/>
  <c r="I307" i="1"/>
  <c r="I306" i="1" s="1"/>
  <c r="I301" i="1"/>
  <c r="I300" i="1" s="1"/>
  <c r="I298" i="1"/>
  <c r="I296" i="1"/>
  <c r="I293" i="1"/>
  <c r="I284" i="1"/>
  <c r="I283" i="1" s="1"/>
  <c r="I281" i="1"/>
  <c r="I279" i="1"/>
  <c r="I270" i="1"/>
  <c r="I265" i="1"/>
  <c r="I264" i="1" s="1"/>
  <c r="I263" i="1" s="1"/>
  <c r="I256" i="1" s="1"/>
  <c r="I253" i="1"/>
  <c r="I246" i="1"/>
  <c r="I239" i="1"/>
  <c r="I229" i="1"/>
  <c r="I219" i="1"/>
  <c r="I215" i="1"/>
  <c r="M215" i="1" s="1"/>
  <c r="I211" i="1"/>
  <c r="I204" i="1"/>
  <c r="I198" i="1"/>
  <c r="I191" i="1"/>
  <c r="I190" i="1"/>
  <c r="I189" i="1" s="1"/>
  <c r="I188" i="1" s="1"/>
  <c r="I184" i="1"/>
  <c r="I183" i="1" s="1"/>
  <c r="I181" i="1"/>
  <c r="I180" i="1" s="1"/>
  <c r="I178" i="1"/>
  <c r="I177" i="1" s="1"/>
  <c r="I165" i="1"/>
  <c r="I74" i="1"/>
  <c r="M74" i="1" s="1"/>
  <c r="I43" i="1"/>
  <c r="I31" i="1"/>
  <c r="I30" i="1" s="1"/>
  <c r="I467" i="1" l="1"/>
  <c r="M467" i="1" s="1"/>
  <c r="M468" i="1"/>
  <c r="I709" i="1"/>
  <c r="M710" i="1"/>
  <c r="I210" i="1"/>
  <c r="M211" i="1"/>
  <c r="I252" i="1"/>
  <c r="M252" i="1" s="1"/>
  <c r="M253" i="1"/>
  <c r="I269" i="1"/>
  <c r="M270" i="1"/>
  <c r="I323" i="1"/>
  <c r="M324" i="1"/>
  <c r="I342" i="1"/>
  <c r="M343" i="1"/>
  <c r="I427" i="1"/>
  <c r="M428" i="1"/>
  <c r="I228" i="1"/>
  <c r="M229" i="1"/>
  <c r="I245" i="1"/>
  <c r="M246" i="1"/>
  <c r="I329" i="1"/>
  <c r="M330" i="1"/>
  <c r="I338" i="1"/>
  <c r="M339" i="1"/>
  <c r="I409" i="1"/>
  <c r="M410" i="1"/>
  <c r="I378" i="1"/>
  <c r="M379" i="1"/>
  <c r="I42" i="1"/>
  <c r="M43" i="1"/>
  <c r="I237" i="1"/>
  <c r="M239" i="1"/>
  <c r="I610" i="1"/>
  <c r="M611" i="1"/>
  <c r="I480" i="1"/>
  <c r="I479" i="1" s="1"/>
  <c r="M480" i="1"/>
  <c r="I676" i="1"/>
  <c r="M676" i="1" s="1"/>
  <c r="M677" i="1"/>
  <c r="I195" i="1"/>
  <c r="M198" i="1"/>
  <c r="I146" i="1"/>
  <c r="M146" i="1" s="1"/>
  <c r="M147" i="1"/>
  <c r="I95" i="1"/>
  <c r="M95" i="1" s="1"/>
  <c r="M96" i="1"/>
  <c r="I92" i="1"/>
  <c r="M92" i="1" s="1"/>
  <c r="M93" i="1"/>
  <c r="I100" i="1"/>
  <c r="M101" i="1"/>
  <c r="I616" i="1"/>
  <c r="M617" i="1"/>
  <c r="M604" i="1"/>
  <c r="I605" i="1"/>
  <c r="M605" i="1" s="1"/>
  <c r="M606" i="1"/>
  <c r="I371" i="1"/>
  <c r="M371" i="1" s="1"/>
  <c r="M372" i="1"/>
  <c r="I630" i="1"/>
  <c r="M630" i="1" s="1"/>
  <c r="M631" i="1"/>
  <c r="I543" i="1"/>
  <c r="M543" i="1" s="1"/>
  <c r="I698" i="1"/>
  <c r="I221" i="1"/>
  <c r="I72" i="1"/>
  <c r="I73" i="1"/>
  <c r="M73" i="1" s="1"/>
  <c r="I90" i="1"/>
  <c r="M90" i="1" s="1"/>
  <c r="I91" i="1"/>
  <c r="M91" i="1" s="1"/>
  <c r="I120" i="1"/>
  <c r="I121" i="1"/>
  <c r="I358" i="1"/>
  <c r="I351" i="1" s="1"/>
  <c r="I359" i="1"/>
  <c r="I461" i="1"/>
  <c r="M461" i="1" s="1"/>
  <c r="I163" i="1"/>
  <c r="I164" i="1"/>
  <c r="I202" i="1"/>
  <c r="I203" i="1"/>
  <c r="I213" i="1"/>
  <c r="M213" i="1" s="1"/>
  <c r="I214" i="1"/>
  <c r="M214" i="1" s="1"/>
  <c r="I167" i="1"/>
  <c r="I168" i="1"/>
  <c r="I399" i="1"/>
  <c r="I398" i="1" s="1"/>
  <c r="I397" i="1" s="1"/>
  <c r="I400" i="1"/>
  <c r="I217" i="1"/>
  <c r="I218" i="1"/>
  <c r="I159" i="1"/>
  <c r="I160" i="1"/>
  <c r="I386" i="1"/>
  <c r="I385" i="1" s="1"/>
  <c r="I384" i="1" s="1"/>
  <c r="I383" i="1" s="1"/>
  <c r="I387" i="1"/>
  <c r="I250" i="1"/>
  <c r="I251" i="1"/>
  <c r="M251" i="1" s="1"/>
  <c r="I416" i="1"/>
  <c r="I56" i="1"/>
  <c r="I86" i="1"/>
  <c r="I173" i="1"/>
  <c r="I172" i="1" s="1"/>
  <c r="I738" i="1"/>
  <c r="I583" i="1"/>
  <c r="I460" i="1"/>
  <c r="I138" i="1"/>
  <c r="I137" i="1" s="1"/>
  <c r="I136" i="1" s="1"/>
  <c r="I116" i="1"/>
  <c r="I80" i="1"/>
  <c r="I79" i="1" s="1"/>
  <c r="I59" i="1"/>
  <c r="I53" i="1"/>
  <c r="I49" i="1"/>
  <c r="I48" i="1" s="1"/>
  <c r="I292" i="1"/>
  <c r="I278" i="1"/>
  <c r="I277" i="1" s="1"/>
  <c r="I276" i="1" s="1"/>
  <c r="M276" i="1" s="1"/>
  <c r="I103" i="1"/>
  <c r="I34" i="1"/>
  <c r="I33" i="1" s="1"/>
  <c r="I29" i="1" s="1"/>
  <c r="I28" i="1" s="1"/>
  <c r="E385" i="3"/>
  <c r="E386" i="3"/>
  <c r="I459" i="1" l="1"/>
  <c r="M460" i="1"/>
  <c r="I708" i="1"/>
  <c r="M708" i="1" s="1"/>
  <c r="M709" i="1"/>
  <c r="I697" i="1"/>
  <c r="M698" i="1"/>
  <c r="I71" i="1"/>
  <c r="M71" i="1" s="1"/>
  <c r="M72" i="1"/>
  <c r="I27" i="1"/>
  <c r="M28" i="1"/>
  <c r="I415" i="1"/>
  <c r="M416" i="1"/>
  <c r="I249" i="1"/>
  <c r="M250" i="1"/>
  <c r="I377" i="1"/>
  <c r="M377" i="1" s="1"/>
  <c r="M378" i="1"/>
  <c r="I408" i="1"/>
  <c r="M409" i="1"/>
  <c r="I337" i="1"/>
  <c r="M338" i="1"/>
  <c r="I328" i="1"/>
  <c r="M329" i="1"/>
  <c r="I244" i="1"/>
  <c r="M244" i="1" s="1"/>
  <c r="M245" i="1"/>
  <c r="I227" i="1"/>
  <c r="M228" i="1"/>
  <c r="I426" i="1"/>
  <c r="M427" i="1"/>
  <c r="I341" i="1"/>
  <c r="M341" i="1" s="1"/>
  <c r="M342" i="1"/>
  <c r="I322" i="1"/>
  <c r="M323" i="1"/>
  <c r="I268" i="1"/>
  <c r="M269" i="1"/>
  <c r="I206" i="1"/>
  <c r="M206" i="1" s="1"/>
  <c r="M210" i="1"/>
  <c r="I41" i="1"/>
  <c r="M42" i="1"/>
  <c r="I577" i="1"/>
  <c r="M577" i="1" s="1"/>
  <c r="M583" i="1"/>
  <c r="I236" i="1"/>
  <c r="M237" i="1"/>
  <c r="I609" i="1"/>
  <c r="M610" i="1"/>
  <c r="I85" i="1"/>
  <c r="M85" i="1" s="1"/>
  <c r="M86" i="1"/>
  <c r="I472" i="1"/>
  <c r="M472" i="1" s="1"/>
  <c r="M479" i="1"/>
  <c r="I194" i="1"/>
  <c r="M194" i="1" s="1"/>
  <c r="M195" i="1"/>
  <c r="I193" i="1"/>
  <c r="M193" i="1" s="1"/>
  <c r="I135" i="1"/>
  <c r="M135" i="1" s="1"/>
  <c r="M136" i="1"/>
  <c r="I115" i="1"/>
  <c r="M116" i="1"/>
  <c r="I99" i="1"/>
  <c r="M99" i="1" s="1"/>
  <c r="M100" i="1"/>
  <c r="I615" i="1"/>
  <c r="M615" i="1" s="1"/>
  <c r="M616" i="1"/>
  <c r="I364" i="1"/>
  <c r="I629" i="1"/>
  <c r="I724" i="1"/>
  <c r="I158" i="1"/>
  <c r="I134" i="1" s="1"/>
  <c r="M134" i="1" s="1"/>
  <c r="I47" i="1"/>
  <c r="I46" i="1" s="1"/>
  <c r="I45" i="1" s="1"/>
  <c r="M45" i="1" s="1"/>
  <c r="I84" i="1"/>
  <c r="M84" i="1" s="1"/>
  <c r="I78" i="1"/>
  <c r="J572" i="1"/>
  <c r="M459" i="1" l="1"/>
  <c r="I446" i="1"/>
  <c r="I696" i="1"/>
  <c r="M696" i="1" s="1"/>
  <c r="M697" i="1"/>
  <c r="I267" i="1"/>
  <c r="M268" i="1"/>
  <c r="I321" i="1"/>
  <c r="M321" i="1" s="1"/>
  <c r="M322" i="1"/>
  <c r="I425" i="1"/>
  <c r="M426" i="1"/>
  <c r="M227" i="1"/>
  <c r="I226" i="1"/>
  <c r="M226" i="1" s="1"/>
  <c r="I327" i="1"/>
  <c r="M328" i="1"/>
  <c r="M337" i="1"/>
  <c r="I332" i="1"/>
  <c r="M332" i="1" s="1"/>
  <c r="I407" i="1"/>
  <c r="M408" i="1"/>
  <c r="I248" i="1"/>
  <c r="M248" i="1" s="1"/>
  <c r="M249" i="1"/>
  <c r="I414" i="1"/>
  <c r="M414" i="1" s="1"/>
  <c r="M415" i="1"/>
  <c r="I26" i="1"/>
  <c r="M26" i="1" s="1"/>
  <c r="M27" i="1"/>
  <c r="I40" i="1"/>
  <c r="M40" i="1" s="1"/>
  <c r="M41" i="1"/>
  <c r="M236" i="1"/>
  <c r="I235" i="1"/>
  <c r="M609" i="1"/>
  <c r="I603" i="1"/>
  <c r="M603" i="1" s="1"/>
  <c r="I171" i="1"/>
  <c r="M171" i="1" s="1"/>
  <c r="I114" i="1"/>
  <c r="M114" i="1" s="1"/>
  <c r="M115" i="1"/>
  <c r="I715" i="1"/>
  <c r="M715" i="1" s="1"/>
  <c r="M724" i="1"/>
  <c r="M364" i="1"/>
  <c r="I363" i="1"/>
  <c r="M629" i="1"/>
  <c r="I614" i="1"/>
  <c r="M614" i="1" s="1"/>
  <c r="I77" i="1"/>
  <c r="M77" i="1" s="1"/>
  <c r="E387" i="3"/>
  <c r="J354" i="1"/>
  <c r="M446" i="1" l="1"/>
  <c r="I433" i="1"/>
  <c r="M433" i="1" s="1"/>
  <c r="I406" i="1"/>
  <c r="M406" i="1" s="1"/>
  <c r="M407" i="1"/>
  <c r="M327" i="1"/>
  <c r="I326" i="1"/>
  <c r="M326" i="1" s="1"/>
  <c r="I424" i="1"/>
  <c r="M425" i="1"/>
  <c r="M267" i="1"/>
  <c r="I255" i="1"/>
  <c r="M255" i="1" s="1"/>
  <c r="M235" i="1"/>
  <c r="I225" i="1"/>
  <c r="M225" i="1" s="1"/>
  <c r="I362" i="1"/>
  <c r="M362" i="1" s="1"/>
  <c r="M363" i="1"/>
  <c r="I76" i="1"/>
  <c r="I319" i="1"/>
  <c r="I318" i="1" s="1"/>
  <c r="I304" i="1"/>
  <c r="I303" i="1" s="1"/>
  <c r="I291" i="1" s="1"/>
  <c r="I290" i="1" s="1"/>
  <c r="M290" i="1" s="1"/>
  <c r="I423" i="1" l="1"/>
  <c r="M423" i="1" s="1"/>
  <c r="M424" i="1"/>
  <c r="I39" i="1"/>
  <c r="M39" i="1" s="1"/>
  <c r="M76" i="1"/>
  <c r="I527" i="1"/>
  <c r="I521" i="1" s="1"/>
  <c r="M521" i="1" s="1"/>
  <c r="E276" i="3"/>
  <c r="J568" i="1"/>
  <c r="E405" i="3"/>
  <c r="I511" i="1"/>
  <c r="M511" i="1" s="1"/>
  <c r="I520" i="1" l="1"/>
  <c r="J372" i="1"/>
  <c r="J371" i="1" s="1"/>
  <c r="J411" i="1"/>
  <c r="I519" i="1" l="1"/>
  <c r="M519" i="1" s="1"/>
  <c r="M520" i="1"/>
  <c r="E65" i="3"/>
  <c r="E64" i="3" s="1"/>
  <c r="E63" i="3" s="1"/>
  <c r="E186" i="3"/>
  <c r="E107" i="3"/>
  <c r="E108" i="3"/>
  <c r="E110" i="3"/>
  <c r="E106" i="3" l="1"/>
  <c r="E419" i="3"/>
  <c r="E230" i="3"/>
  <c r="J522" i="1"/>
  <c r="I506" i="1" l="1"/>
  <c r="M506" i="1" s="1"/>
  <c r="E28" i="3"/>
  <c r="I505" i="1" l="1"/>
  <c r="J692" i="1"/>
  <c r="J684" i="1"/>
  <c r="J680" i="1"/>
  <c r="I504" i="1" l="1"/>
  <c r="M505" i="1"/>
  <c r="J673" i="1"/>
  <c r="J672" i="1" s="1"/>
  <c r="J671" i="1" s="1"/>
  <c r="J670" i="1" s="1"/>
  <c r="J669" i="1" s="1"/>
  <c r="E27" i="3"/>
  <c r="J429" i="1"/>
  <c r="I503" i="1" l="1"/>
  <c r="M504" i="1"/>
  <c r="E298" i="3"/>
  <c r="E299" i="3"/>
  <c r="E300" i="3"/>
  <c r="J711" i="1"/>
  <c r="J710" i="1" s="1"/>
  <c r="J709" i="1" s="1"/>
  <c r="J708" i="1" s="1"/>
  <c r="I502" i="1" l="1"/>
  <c r="M503" i="1"/>
  <c r="J279" i="1"/>
  <c r="M502" i="1" l="1"/>
  <c r="I501" i="1"/>
  <c r="E411" i="3"/>
  <c r="E310" i="3" l="1"/>
  <c r="J223" i="1" l="1"/>
  <c r="J222" i="1" s="1"/>
  <c r="E104" i="3" l="1"/>
  <c r="E103" i="3" s="1"/>
  <c r="J144" i="1"/>
  <c r="J428" i="1" l="1"/>
  <c r="J427" i="1" s="1"/>
  <c r="J426" i="1" s="1"/>
  <c r="J425" i="1" s="1"/>
  <c r="J424" i="1" s="1"/>
  <c r="E195" i="3" l="1"/>
  <c r="J333" i="1" l="1"/>
  <c r="E360" i="3"/>
  <c r="E359" i="3" s="1"/>
  <c r="J265" i="1"/>
  <c r="J264" i="1" s="1"/>
  <c r="J304" i="1" l="1"/>
  <c r="J303" i="1" s="1"/>
  <c r="E26" i="3" l="1"/>
  <c r="J423" i="1"/>
  <c r="E308" i="3" l="1"/>
  <c r="E241" i="3" l="1"/>
  <c r="J588" i="1"/>
  <c r="J584" i="1" s="1"/>
  <c r="E469" i="3" l="1"/>
  <c r="E468" i="3" s="1"/>
  <c r="E461" i="3" s="1"/>
  <c r="J246" i="1"/>
  <c r="J245" i="1" s="1"/>
  <c r="J244" i="1" s="1"/>
  <c r="E349" i="3" l="1"/>
  <c r="J298" i="1"/>
  <c r="E232" i="3" l="1"/>
  <c r="E216" i="3" l="1"/>
  <c r="E215" i="3" s="1"/>
  <c r="E214" i="3" s="1"/>
  <c r="J483" i="1"/>
  <c r="J482" i="1" s="1"/>
  <c r="J480" i="1" l="1"/>
  <c r="J479" i="1" s="1"/>
  <c r="J472" i="1" s="1"/>
  <c r="J481" i="1"/>
  <c r="J263" i="1"/>
  <c r="J256" i="1" s="1"/>
  <c r="E345" i="3" l="1"/>
  <c r="E343" i="3" s="1"/>
  <c r="I314" i="1"/>
  <c r="I313" i="1" s="1"/>
  <c r="I275" i="1" s="1"/>
  <c r="I38" i="1" l="1"/>
  <c r="M38" i="1" s="1"/>
  <c r="M275" i="1"/>
  <c r="I24" i="1"/>
  <c r="E233" i="3"/>
  <c r="E229" i="3" s="1"/>
  <c r="E187" i="3"/>
  <c r="E185" i="3" s="1"/>
  <c r="E183" i="3" l="1"/>
  <c r="E182" i="3" s="1"/>
  <c r="E184" i="3"/>
  <c r="E348" i="3"/>
  <c r="E141" i="3" l="1"/>
  <c r="E140" i="3" s="1"/>
  <c r="J369" i="1" l="1"/>
  <c r="E412" i="3"/>
  <c r="E410" i="3" s="1"/>
  <c r="E409" i="3" s="1"/>
  <c r="J365" i="1" l="1"/>
  <c r="J364" i="1" s="1"/>
  <c r="J363" i="1" s="1"/>
  <c r="J362" i="1" s="1"/>
  <c r="J679" i="1" l="1"/>
  <c r="J678" i="1" s="1"/>
  <c r="J402" i="1" l="1"/>
  <c r="J401" i="1" s="1"/>
  <c r="E227" i="3" l="1"/>
  <c r="E228" i="3"/>
  <c r="J558" i="1"/>
  <c r="J557" i="1" s="1"/>
  <c r="J546" i="1"/>
  <c r="J549" i="1"/>
  <c r="J545" i="1" l="1"/>
  <c r="J544" i="1" s="1"/>
  <c r="J556" i="1"/>
  <c r="J645" i="1"/>
  <c r="J627" i="1"/>
  <c r="J626" i="1" s="1"/>
  <c r="J619" i="1"/>
  <c r="E322" i="3"/>
  <c r="J621" i="1"/>
  <c r="J624" i="1"/>
  <c r="J623" i="1" s="1"/>
  <c r="J543" i="1" l="1"/>
  <c r="E318" i="3"/>
  <c r="E334" i="3"/>
  <c r="E320" i="3"/>
  <c r="E319" i="3" s="1"/>
  <c r="J618" i="1"/>
  <c r="J617" i="1" s="1"/>
  <c r="J616" i="1" s="1"/>
  <c r="H47" i="4" l="1"/>
  <c r="J615" i="1"/>
  <c r="J399" i="1" l="1"/>
  <c r="J398" i="1" s="1"/>
  <c r="J400" i="1"/>
  <c r="E327" i="3"/>
  <c r="E324" i="3" s="1"/>
  <c r="E323" i="3" s="1"/>
  <c r="E390" i="3"/>
  <c r="E389" i="3" s="1"/>
  <c r="E460" i="3" l="1"/>
  <c r="J343" i="1"/>
  <c r="J342" i="1" s="1"/>
  <c r="J341" i="1" s="1"/>
  <c r="J239" i="1"/>
  <c r="J178" i="1"/>
  <c r="J177" i="1" s="1"/>
  <c r="J238" i="1" l="1"/>
  <c r="J237" i="1" s="1"/>
  <c r="J236" i="1" s="1"/>
  <c r="E363" i="3"/>
  <c r="J307" i="1"/>
  <c r="H308" i="1"/>
  <c r="J184" i="1"/>
  <c r="E135" i="3"/>
  <c r="E136" i="3"/>
  <c r="E137" i="3"/>
  <c r="J316" i="1"/>
  <c r="J315" i="1" s="1"/>
  <c r="E134" i="3" l="1"/>
  <c r="E153" i="3" l="1"/>
  <c r="J198" i="1"/>
  <c r="J195" i="1" s="1"/>
  <c r="J194" i="1" s="1"/>
  <c r="E426" i="3" l="1"/>
  <c r="E425" i="3" s="1"/>
  <c r="E424" i="3" s="1"/>
  <c r="J221" i="1"/>
  <c r="E423" i="3" l="1"/>
  <c r="J498" i="1" l="1"/>
  <c r="J497" i="1" s="1"/>
  <c r="J496" i="1" s="1"/>
  <c r="J495" i="1" s="1"/>
  <c r="J494" i="1" s="1"/>
  <c r="E280" i="3" l="1"/>
  <c r="E279" i="3" s="1"/>
  <c r="E309" i="3" l="1"/>
  <c r="E407" i="3" l="1"/>
  <c r="J319" i="1" l="1"/>
  <c r="J318" i="1" s="1"/>
  <c r="E358" i="3" s="1"/>
  <c r="E357" i="3" s="1"/>
  <c r="E402" i="3" l="1"/>
  <c r="E384" i="3" l="1"/>
  <c r="J514" i="1" l="1"/>
  <c r="E253" i="3" l="1"/>
  <c r="E252" i="3" s="1"/>
  <c r="J567" i="1" l="1"/>
  <c r="J324" i="1"/>
  <c r="J323" i="1" s="1"/>
  <c r="J322" i="1" s="1"/>
  <c r="J321" i="1" l="1"/>
  <c r="H58" i="4" s="1"/>
  <c r="E75" i="3" l="1"/>
  <c r="E74" i="3" s="1"/>
  <c r="E73" i="3" s="1"/>
  <c r="E68" i="3" l="1"/>
  <c r="J229" i="1"/>
  <c r="J228" i="1" s="1"/>
  <c r="J227" i="1" s="1"/>
  <c r="J226" i="1" l="1"/>
  <c r="H39" i="4" s="1"/>
  <c r="J700" i="1" l="1"/>
  <c r="H680" i="1" l="1"/>
  <c r="H65" i="4" l="1"/>
  <c r="E151" i="3"/>
  <c r="E152" i="3"/>
  <c r="E150" i="3" l="1"/>
  <c r="E147" i="3" l="1"/>
  <c r="E146" i="3" s="1"/>
  <c r="E304" i="3"/>
  <c r="E303" i="3"/>
  <c r="E302" i="3"/>
  <c r="E208" i="3"/>
  <c r="E209" i="3"/>
  <c r="E210" i="3"/>
  <c r="J468" i="1"/>
  <c r="J467" i="1" s="1"/>
  <c r="J704" i="1" l="1"/>
  <c r="E301" i="3"/>
  <c r="E207" i="3"/>
  <c r="J703" i="1" l="1"/>
  <c r="J699" i="1" s="1"/>
  <c r="H43" i="4"/>
  <c r="H42" i="4" s="1"/>
  <c r="E287" i="3"/>
  <c r="E288" i="3"/>
  <c r="E286" i="3" l="1"/>
  <c r="E250" i="3" l="1"/>
  <c r="E251" i="3"/>
  <c r="E245" i="3"/>
  <c r="E246" i="3"/>
  <c r="E259" i="3"/>
  <c r="E260" i="3"/>
  <c r="J750" i="1"/>
  <c r="E249" i="3" l="1"/>
  <c r="E244" i="3"/>
  <c r="J746" i="1"/>
  <c r="J745" i="1" s="1"/>
  <c r="J741" i="1"/>
  <c r="J740" i="1" s="1"/>
  <c r="J739" i="1" s="1"/>
  <c r="J736" i="1"/>
  <c r="J734" i="1"/>
  <c r="J732" i="1"/>
  <c r="J730" i="1"/>
  <c r="J727" i="1" l="1"/>
  <c r="J726" i="1" s="1"/>
  <c r="J738" i="1"/>
  <c r="J744" i="1"/>
  <c r="J725" i="1" l="1"/>
  <c r="J724" i="1" s="1"/>
  <c r="J720" i="1" l="1"/>
  <c r="J719" i="1" s="1"/>
  <c r="H719" i="1" l="1"/>
  <c r="H717" i="1" s="1"/>
  <c r="H716" i="1" s="1"/>
  <c r="J698" i="1"/>
  <c r="J691" i="1"/>
  <c r="J690" i="1" s="1"/>
  <c r="J689" i="1" s="1"/>
  <c r="J718" i="1" l="1"/>
  <c r="J717" i="1" s="1"/>
  <c r="J716" i="1" s="1"/>
  <c r="J715" i="1" s="1"/>
  <c r="J683" i="1"/>
  <c r="J682" i="1" s="1"/>
  <c r="J677" i="1" s="1"/>
  <c r="J676" i="1" s="1"/>
  <c r="H682" i="1"/>
  <c r="H677" i="1"/>
  <c r="J697" i="1" l="1"/>
  <c r="J696" i="1" s="1"/>
  <c r="J665" i="1"/>
  <c r="J664" i="1" s="1"/>
  <c r="J660" i="1"/>
  <c r="J659" i="1" s="1"/>
  <c r="J655" i="1"/>
  <c r="J654" i="1" s="1"/>
  <c r="J658" i="1" l="1"/>
  <c r="J657" i="1" s="1"/>
  <c r="J642" i="1"/>
  <c r="J641" i="1" l="1"/>
  <c r="J631" i="1" s="1"/>
  <c r="J630" i="1" s="1"/>
  <c r="J629" i="1" s="1"/>
  <c r="J614" i="1" s="1"/>
  <c r="J612" i="1" l="1"/>
  <c r="J611" i="1" s="1"/>
  <c r="J610" i="1" s="1"/>
  <c r="J609" i="1" s="1"/>
  <c r="J607" i="1"/>
  <c r="J606" i="1" s="1"/>
  <c r="J605" i="1" s="1"/>
  <c r="J599" i="1"/>
  <c r="J595" i="1"/>
  <c r="J591" i="1"/>
  <c r="J590" i="1" s="1"/>
  <c r="J579" i="1"/>
  <c r="J578" i="1" s="1"/>
  <c r="J561" i="1"/>
  <c r="J560" i="1" s="1"/>
  <c r="H48" i="4" s="1"/>
  <c r="J604" i="1" l="1"/>
  <c r="J594" i="1"/>
  <c r="J583" i="1" s="1"/>
  <c r="J566" i="1"/>
  <c r="J535" i="1"/>
  <c r="J530" i="1"/>
  <c r="J527" i="1"/>
  <c r="J525" i="1"/>
  <c r="J521" i="1" l="1"/>
  <c r="J603" i="1"/>
  <c r="H62" i="4"/>
  <c r="J577" i="1"/>
  <c r="H50" i="4" s="1"/>
  <c r="H522" i="1"/>
  <c r="J511" i="1" l="1"/>
  <c r="J509" i="1"/>
  <c r="J505" i="1" l="1"/>
  <c r="J504" i="1" s="1"/>
  <c r="J503" i="1" s="1"/>
  <c r="J520" i="1"/>
  <c r="J519" i="1" s="1"/>
  <c r="H45" i="4" l="1"/>
  <c r="J502" i="1"/>
  <c r="J501" i="1" s="1"/>
  <c r="H46" i="4"/>
  <c r="J463" i="1" l="1"/>
  <c r="J410" i="1"/>
  <c r="J409" i="1" s="1"/>
  <c r="J408" i="1" s="1"/>
  <c r="J395" i="1"/>
  <c r="J393" i="1" l="1"/>
  <c r="J394" i="1"/>
  <c r="J462" i="1"/>
  <c r="J461" i="1" s="1"/>
  <c r="J407" i="1"/>
  <c r="J406" i="1" s="1"/>
  <c r="J419" i="1"/>
  <c r="J418" i="1" s="1"/>
  <c r="J417" i="1" s="1"/>
  <c r="J397" i="1"/>
  <c r="J388" i="1"/>
  <c r="J360" i="1"/>
  <c r="J353" i="1"/>
  <c r="J352" i="1" s="1"/>
  <c r="J339" i="1"/>
  <c r="J338" i="1" s="1"/>
  <c r="J337" i="1" s="1"/>
  <c r="J332" i="1" s="1"/>
  <c r="H61" i="4" s="1"/>
  <c r="H339" i="1"/>
  <c r="J330" i="1"/>
  <c r="J329" i="1" s="1"/>
  <c r="J328" i="1" s="1"/>
  <c r="J327" i="1" s="1"/>
  <c r="J358" i="1" l="1"/>
  <c r="J359" i="1"/>
  <c r="J460" i="1"/>
  <c r="J459" i="1" s="1"/>
  <c r="J446" i="1" s="1"/>
  <c r="J386" i="1"/>
  <c r="J385" i="1" s="1"/>
  <c r="J384" i="1" s="1"/>
  <c r="J383" i="1" s="1"/>
  <c r="J387" i="1"/>
  <c r="J416" i="1"/>
  <c r="J314" i="1"/>
  <c r="J351" i="1" l="1"/>
  <c r="H63" i="4" s="1"/>
  <c r="H41" i="4"/>
  <c r="J433" i="1"/>
  <c r="J415" i="1"/>
  <c r="J414" i="1" s="1"/>
  <c r="H28" i="4"/>
  <c r="J313" i="1"/>
  <c r="H313" i="1"/>
  <c r="J301" i="1"/>
  <c r="J300" i="1" s="1"/>
  <c r="J296" i="1"/>
  <c r="J292" i="1" s="1"/>
  <c r="H291" i="1"/>
  <c r="J283" i="1"/>
  <c r="H282" i="1"/>
  <c r="J281" i="1"/>
  <c r="J278" i="1" s="1"/>
  <c r="J326" i="1" l="1"/>
  <c r="H307" i="1"/>
  <c r="J306" i="1" s="1"/>
  <c r="H306" i="1" s="1"/>
  <c r="J291" i="1" l="1"/>
  <c r="J290" i="1" s="1"/>
  <c r="H56" i="4" s="1"/>
  <c r="H276" i="1"/>
  <c r="H275" i="1" l="1"/>
  <c r="J270" i="1"/>
  <c r="J269" i="1" s="1"/>
  <c r="J268" i="1" s="1"/>
  <c r="J253" i="1"/>
  <c r="J252" i="1" s="1"/>
  <c r="J250" i="1" l="1"/>
  <c r="J249" i="1" s="1"/>
  <c r="J248" i="1" s="1"/>
  <c r="J251" i="1"/>
  <c r="J235" i="1"/>
  <c r="J267" i="1"/>
  <c r="J225" i="1" l="1"/>
  <c r="H40" i="4"/>
  <c r="J255" i="1"/>
  <c r="H49" i="4"/>
  <c r="J219" i="1"/>
  <c r="J215" i="1"/>
  <c r="J211" i="1"/>
  <c r="J210" i="1" s="1"/>
  <c r="J206" i="1" s="1"/>
  <c r="J213" i="1" l="1"/>
  <c r="J214" i="1"/>
  <c r="J217" i="1"/>
  <c r="J218" i="1"/>
  <c r="J204" i="1"/>
  <c r="J202" i="1" l="1"/>
  <c r="J193" i="1" s="1"/>
  <c r="J203" i="1"/>
  <c r="J191" i="1"/>
  <c r="J190" i="1" l="1"/>
  <c r="J189" i="1" s="1"/>
  <c r="J183" i="1"/>
  <c r="J181" i="1"/>
  <c r="J180" i="1" s="1"/>
  <c r="J188" i="1" l="1"/>
  <c r="J175" i="1"/>
  <c r="J174" i="1" s="1"/>
  <c r="J173" i="1" l="1"/>
  <c r="J172" i="1" s="1"/>
  <c r="J171" i="1" s="1"/>
  <c r="H173" i="1"/>
  <c r="J169" i="1" l="1"/>
  <c r="J167" i="1" l="1"/>
  <c r="J168" i="1"/>
  <c r="H167" i="1"/>
  <c r="J165" i="1"/>
  <c r="J161" i="1"/>
  <c r="J146" i="1"/>
  <c r="J142" i="1"/>
  <c r="J138" i="1"/>
  <c r="J122" i="1"/>
  <c r="J121" i="1" s="1"/>
  <c r="J163" i="1" l="1"/>
  <c r="J164" i="1"/>
  <c r="J159" i="1"/>
  <c r="J160" i="1"/>
  <c r="J137" i="1"/>
  <c r="J136" i="1" s="1"/>
  <c r="J135" i="1" s="1"/>
  <c r="J120" i="1"/>
  <c r="J116" i="1"/>
  <c r="J115" i="1" s="1"/>
  <c r="J114" i="1" s="1"/>
  <c r="J158" i="1" l="1"/>
  <c r="J134" i="1" s="1"/>
  <c r="J108" i="1" l="1"/>
  <c r="J107" i="1" s="1"/>
  <c r="J105" i="1"/>
  <c r="J104" i="1" s="1"/>
  <c r="J101" i="1"/>
  <c r="J100" i="1" s="1"/>
  <c r="J99" i="1" s="1"/>
  <c r="J96" i="1"/>
  <c r="J95" i="1" s="1"/>
  <c r="J103" i="1" l="1"/>
  <c r="J93" i="1"/>
  <c r="J92" i="1" s="1"/>
  <c r="J86" i="1"/>
  <c r="J80" i="1"/>
  <c r="J79" i="1" s="1"/>
  <c r="J90" i="1" l="1"/>
  <c r="J91" i="1"/>
  <c r="J78" i="1"/>
  <c r="J84" i="1"/>
  <c r="J85" i="1"/>
  <c r="H76" i="1"/>
  <c r="J74" i="1"/>
  <c r="J72" i="1" l="1"/>
  <c r="J71" i="1" s="1"/>
  <c r="J73" i="1"/>
  <c r="J77" i="1"/>
  <c r="J76" i="1" s="1"/>
  <c r="J59" i="1"/>
  <c r="J56" i="1"/>
  <c r="J53" i="1"/>
  <c r="J49" i="1"/>
  <c r="J48" i="1" s="1"/>
  <c r="J43" i="1"/>
  <c r="J42" i="1" s="1"/>
  <c r="J41" i="1" s="1"/>
  <c r="J40" i="1" s="1"/>
  <c r="H24" i="4" s="1"/>
  <c r="J34" i="1"/>
  <c r="J33" i="1" s="1"/>
  <c r="J31" i="1"/>
  <c r="J30" i="1" s="1"/>
  <c r="J47" i="1" l="1"/>
  <c r="J46" i="1" s="1"/>
  <c r="J45" i="1" s="1"/>
  <c r="J29" i="1"/>
  <c r="J28" i="1" s="1"/>
  <c r="J27" i="1" l="1"/>
  <c r="J26" i="1" s="1"/>
  <c r="H25" i="4"/>
  <c r="E454" i="3"/>
  <c r="E450" i="3"/>
  <c r="E449" i="3"/>
  <c r="E448" i="3"/>
  <c r="H26" i="4" l="1"/>
  <c r="J39" i="1"/>
  <c r="E452" i="3"/>
  <c r="E451" i="3" s="1"/>
  <c r="E453" i="3"/>
  <c r="E447" i="3"/>
  <c r="E446" i="3" s="1"/>
  <c r="E445" i="3" s="1"/>
  <c r="E444" i="3"/>
  <c r="E443" i="3"/>
  <c r="E439" i="3"/>
  <c r="E438" i="3" s="1"/>
  <c r="E437" i="3" s="1"/>
  <c r="E436" i="3" s="1"/>
  <c r="E435" i="3"/>
  <c r="E434" i="3"/>
  <c r="E433" i="3"/>
  <c r="E430" i="3"/>
  <c r="E429" i="3" s="1"/>
  <c r="E428" i="3" s="1"/>
  <c r="E418" i="3"/>
  <c r="E417" i="3" s="1"/>
  <c r="E403" i="3"/>
  <c r="E401" i="3" s="1"/>
  <c r="E400" i="3"/>
  <c r="E399" i="3"/>
  <c r="E398" i="3"/>
  <c r="E394" i="3"/>
  <c r="E393" i="3" s="1"/>
  <c r="E388" i="3"/>
  <c r="E383" i="3"/>
  <c r="E382" i="3"/>
  <c r="E381" i="3"/>
  <c r="E379" i="3"/>
  <c r="E378" i="3"/>
  <c r="E377" i="3"/>
  <c r="E375" i="3"/>
  <c r="E374" i="3" s="1"/>
  <c r="E373" i="3"/>
  <c r="E372" i="3" s="1"/>
  <c r="E371" i="3"/>
  <c r="E370" i="3" s="1"/>
  <c r="E369" i="3"/>
  <c r="E366" i="3"/>
  <c r="E397" i="3" l="1"/>
  <c r="E396" i="3" s="1"/>
  <c r="E415" i="3"/>
  <c r="E416" i="3"/>
  <c r="E391" i="3"/>
  <c r="E392" i="3"/>
  <c r="E442" i="3"/>
  <c r="E441" i="3" s="1"/>
  <c r="E440" i="3" s="1"/>
  <c r="E368" i="3"/>
  <c r="E376" i="3"/>
  <c r="E380" i="3"/>
  <c r="E432" i="3"/>
  <c r="E431" i="3" s="1"/>
  <c r="E427" i="3" s="1"/>
  <c r="E362" i="3"/>
  <c r="E361" i="3" s="1"/>
  <c r="E356" i="3"/>
  <c r="E355" i="3"/>
  <c r="E354" i="3" s="1"/>
  <c r="E353" i="3" s="1"/>
  <c r="E352" i="3"/>
  <c r="E351" i="3" s="1"/>
  <c r="E350" i="3" s="1"/>
  <c r="E346" i="3"/>
  <c r="E342" i="3" s="1"/>
  <c r="E341" i="3" l="1"/>
  <c r="E365" i="3"/>
  <c r="E364" i="3" s="1"/>
  <c r="E395" i="3"/>
  <c r="E340" i="3"/>
  <c r="E339" i="3"/>
  <c r="E338" i="3"/>
  <c r="E335" i="3"/>
  <c r="E333" i="3"/>
  <c r="E332" i="3"/>
  <c r="E321" i="3"/>
  <c r="E317" i="3"/>
  <c r="E316" i="3" l="1"/>
  <c r="E315" i="3" s="1"/>
  <c r="E331" i="3"/>
  <c r="E330" i="3" s="1"/>
  <c r="E337" i="3"/>
  <c r="E336" i="3" s="1"/>
  <c r="E307" i="3" l="1"/>
  <c r="E306" i="3" s="1"/>
  <c r="E295" i="3"/>
  <c r="E294" i="3" s="1"/>
  <c r="E305" i="3" l="1"/>
  <c r="E297" i="3"/>
  <c r="E296" i="3" s="1"/>
  <c r="E293" i="3"/>
  <c r="E277" i="3"/>
  <c r="E275" i="3" l="1"/>
  <c r="E292" i="3"/>
  <c r="E269" i="3"/>
  <c r="E268" i="3"/>
  <c r="E267" i="3"/>
  <c r="E266" i="3" l="1"/>
  <c r="E274" i="3"/>
  <c r="E273" i="3" s="1"/>
  <c r="E265" i="3"/>
  <c r="E264" i="3"/>
  <c r="E263" i="3"/>
  <c r="E258" i="3"/>
  <c r="E257" i="3" s="1"/>
  <c r="E243" i="3"/>
  <c r="E242" i="3"/>
  <c r="E239" i="3"/>
  <c r="E238" i="3" s="1"/>
  <c r="E237" i="3"/>
  <c r="E236" i="3" s="1"/>
  <c r="E226" i="3"/>
  <c r="E206" i="3"/>
  <c r="E205" i="3"/>
  <c r="E204" i="3"/>
  <c r="E203" i="3"/>
  <c r="E193" i="3"/>
  <c r="E181" i="3"/>
  <c r="E180" i="3" s="1"/>
  <c r="E177" i="3"/>
  <c r="E176" i="3" s="1"/>
  <c r="E173" i="3"/>
  <c r="E172" i="3"/>
  <c r="E171" i="3"/>
  <c r="E168" i="3"/>
  <c r="E167" i="3" s="1"/>
  <c r="E166" i="3" s="1"/>
  <c r="E161" i="3"/>
  <c r="E160" i="3" s="1"/>
  <c r="E158" i="3" s="1"/>
  <c r="E154" i="3"/>
  <c r="E145" i="3"/>
  <c r="E144" i="3" s="1"/>
  <c r="E143" i="3" s="1"/>
  <c r="E133" i="3"/>
  <c r="E132" i="3"/>
  <c r="E131" i="3" s="1"/>
  <c r="E130" i="3" s="1"/>
  <c r="E129" i="3"/>
  <c r="E128" i="3" s="1"/>
  <c r="E127" i="3" s="1"/>
  <c r="E126" i="3"/>
  <c r="E125" i="3" s="1"/>
  <c r="E124" i="3" s="1"/>
  <c r="E122" i="3"/>
  <c r="E121" i="3" s="1"/>
  <c r="E118" i="3"/>
  <c r="E117" i="3" s="1"/>
  <c r="E114" i="3"/>
  <c r="E113" i="3" s="1"/>
  <c r="E105" i="3"/>
  <c r="E102" i="3"/>
  <c r="E101" i="3" s="1"/>
  <c r="E100" i="3"/>
  <c r="E99" i="3"/>
  <c r="E98" i="3"/>
  <c r="E91" i="3"/>
  <c r="E90" i="3" s="1"/>
  <c r="E89" i="3" s="1"/>
  <c r="E87" i="3"/>
  <c r="E86" i="3" s="1"/>
  <c r="E83" i="3"/>
  <c r="E62" i="3"/>
  <c r="E61" i="3" s="1"/>
  <c r="E60" i="3"/>
  <c r="E54" i="3"/>
  <c r="E52" i="3"/>
  <c r="E49" i="3"/>
  <c r="E48" i="3"/>
  <c r="E47" i="3"/>
  <c r="E43" i="3"/>
  <c r="E42" i="3"/>
  <c r="E41" i="3"/>
  <c r="E37" i="3"/>
  <c r="E36" i="3"/>
  <c r="E34" i="3"/>
  <c r="E33" i="3"/>
  <c r="E31" i="3"/>
  <c r="E30" i="3"/>
  <c r="H69" i="4"/>
  <c r="H68" i="4" s="1"/>
  <c r="E59" i="3" l="1"/>
  <c r="E81" i="3"/>
  <c r="E80" i="3" s="1"/>
  <c r="E82" i="3"/>
  <c r="E51" i="3"/>
  <c r="E50" i="3" s="1"/>
  <c r="E178" i="3"/>
  <c r="E179" i="3"/>
  <c r="E174" i="3"/>
  <c r="E175" i="3"/>
  <c r="E159" i="3"/>
  <c r="E119" i="3"/>
  <c r="E120" i="3"/>
  <c r="E115" i="3"/>
  <c r="E116" i="3"/>
  <c r="E111" i="3"/>
  <c r="E112" i="3"/>
  <c r="E84" i="3"/>
  <c r="E85" i="3"/>
  <c r="E240" i="3"/>
  <c r="E225" i="3" s="1"/>
  <c r="E192" i="3"/>
  <c r="E35" i="3"/>
  <c r="E97" i="3"/>
  <c r="E96" i="3" s="1"/>
  <c r="E202" i="3"/>
  <c r="E201" i="3" s="1"/>
  <c r="E200" i="3" s="1"/>
  <c r="E199" i="3" s="1"/>
  <c r="E262" i="3"/>
  <c r="E261" i="3" s="1"/>
  <c r="E40" i="3"/>
  <c r="E25" i="3"/>
  <c r="E29" i="3"/>
  <c r="E46" i="3"/>
  <c r="E170" i="3"/>
  <c r="E169" i="3" s="1"/>
  <c r="E162" i="3" s="1"/>
  <c r="E32" i="3"/>
  <c r="E58" i="3"/>
  <c r="E139" i="3"/>
  <c r="E138" i="3" s="1"/>
  <c r="E190" i="3" l="1"/>
  <c r="E191" i="3"/>
  <c r="E56" i="3"/>
  <c r="E57" i="3"/>
  <c r="E24" i="3"/>
  <c r="E23" i="3" s="1"/>
  <c r="E94" i="3"/>
  <c r="E93" i="3" s="1"/>
  <c r="E92" i="3" s="1"/>
  <c r="E88" i="3" s="1"/>
  <c r="E95" i="3"/>
  <c r="E224" i="3"/>
  <c r="E123" i="3"/>
  <c r="E44" i="3"/>
  <c r="E22" i="3" s="1"/>
  <c r="E45" i="3"/>
  <c r="E38" i="3"/>
  <c r="E39" i="3"/>
  <c r="H67" i="4"/>
  <c r="H66" i="4" s="1"/>
  <c r="E20" i="3" l="1"/>
  <c r="H60" i="4"/>
  <c r="H59" i="4" s="1"/>
  <c r="H57" i="4" s="1"/>
  <c r="H64" i="4"/>
  <c r="H53" i="4" l="1"/>
  <c r="H52" i="4" s="1"/>
  <c r="H51" i="4" l="1"/>
  <c r="H44" i="4" l="1"/>
  <c r="H38" i="4" l="1"/>
  <c r="H37" i="4"/>
  <c r="H36" i="4" l="1"/>
  <c r="H35" i="4" s="1"/>
  <c r="H34" i="4" s="1"/>
  <c r="H33" i="4"/>
  <c r="H32" i="4" s="1"/>
  <c r="H31" i="4" l="1"/>
  <c r="H29" i="4"/>
  <c r="H23" i="4" s="1"/>
  <c r="J277" i="1" l="1"/>
  <c r="J276" i="1" s="1"/>
  <c r="H278" i="1"/>
  <c r="H281" i="1" s="1"/>
  <c r="J275" i="1" l="1"/>
  <c r="J38" i="1" s="1"/>
  <c r="H55" i="4"/>
  <c r="J24" i="1" l="1"/>
  <c r="L24" i="1" s="1"/>
  <c r="M24" i="1" s="1"/>
  <c r="H54" i="4"/>
  <c r="H21" i="4" s="1"/>
</calcChain>
</file>

<file path=xl/sharedStrings.xml><?xml version="1.0" encoding="utf-8"?>
<sst xmlns="http://schemas.openxmlformats.org/spreadsheetml/2006/main" count="5072" uniqueCount="705">
  <si>
    <t>Образование</t>
  </si>
  <si>
    <t>Общее образование</t>
  </si>
  <si>
    <t>Дошкольное образование</t>
  </si>
  <si>
    <t>01</t>
  </si>
  <si>
    <t>06</t>
  </si>
  <si>
    <t>05</t>
  </si>
  <si>
    <t>02</t>
  </si>
  <si>
    <t>07</t>
  </si>
  <si>
    <t>03</t>
  </si>
  <si>
    <t>08</t>
  </si>
  <si>
    <t>04</t>
  </si>
  <si>
    <t>09</t>
  </si>
  <si>
    <t>РЗ</t>
  </si>
  <si>
    <t>ПР</t>
  </si>
  <si>
    <t>ЦСР</t>
  </si>
  <si>
    <t>Жилищно-коммунальное хозяйство</t>
  </si>
  <si>
    <t>ВР</t>
  </si>
  <si>
    <t>Другие вопросы в области образования</t>
  </si>
  <si>
    <t>Переподготовка и повышение квалификации кадров</t>
  </si>
  <si>
    <t>Общегосударственные вопросы</t>
  </si>
  <si>
    <t>925</t>
  </si>
  <si>
    <t>926</t>
  </si>
  <si>
    <t>902</t>
  </si>
  <si>
    <t>10</t>
  </si>
  <si>
    <t>Другие общегосударственные вопросы</t>
  </si>
  <si>
    <t>Национальная экономика</t>
  </si>
  <si>
    <t>11</t>
  </si>
  <si>
    <t>905</t>
  </si>
  <si>
    <t>Социальная политика</t>
  </si>
  <si>
    <t>Пенсионное обеспечение</t>
  </si>
  <si>
    <t>Социальное обеспечение населения</t>
  </si>
  <si>
    <t>Администрация муниципального образования Темрюкский  район</t>
  </si>
  <si>
    <t>Сельское хозяйство и рыболовство</t>
  </si>
  <si>
    <t>Совет муниципального образования Темрюкский район</t>
  </si>
  <si>
    <t>901</t>
  </si>
  <si>
    <t>№ п/п</t>
  </si>
  <si>
    <t>1.</t>
  </si>
  <si>
    <t>ВСЕГО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</si>
  <si>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</si>
  <si>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</si>
  <si>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</si>
  <si>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</si>
  <si>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</si>
  <si>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</si>
  <si>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</si>
  <si>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</si>
  <si>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</si>
  <si>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Управление культуры администрации муниципального образования Темрюкский район</t>
  </si>
  <si>
    <t>Другие вопросы в области жилищно-коммунального хозяйства</t>
  </si>
  <si>
    <t>934</t>
  </si>
  <si>
    <t>Управление образованием администрации муниципального образования Темрюкский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</si>
  <si>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</si>
  <si>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</si>
  <si>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</si>
  <si>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Профессиональная подготовка, переподготовка и повышение квалификации</t>
  </si>
  <si>
    <t>Охрана семьи и детства</t>
  </si>
  <si>
    <t>Отдел по делам молодежи администрации муниципального образования Темрюкский район</t>
  </si>
  <si>
    <t>Амбулаторная помощь</t>
  </si>
  <si>
    <t>Скорая медицинская помощь</t>
  </si>
  <si>
    <t xml:space="preserve">Наименование </t>
  </si>
  <si>
    <t>Всего расходов</t>
  </si>
  <si>
    <t>Национальная безопасность и правоохранительная деятельность</t>
  </si>
  <si>
    <t>Культура</t>
  </si>
  <si>
    <t xml:space="preserve">          в том числе:</t>
  </si>
  <si>
    <t>Здравоохранение</t>
  </si>
  <si>
    <t xml:space="preserve">Скорая медицинская помощь </t>
  </si>
  <si>
    <t>2011 год</t>
  </si>
  <si>
    <t>(тыс. рублей)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</si>
  <si>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</si>
  <si>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</si>
  <si>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13</t>
  </si>
  <si>
    <t>Финансовое управление администрации муниципального образования Темрюкский район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</si>
  <si>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</si>
  <si>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Дотации на выравнивание бюджетной обеспеченности субъектов Российской Федерации и муниципальных образований</t>
  </si>
  <si>
    <t>Другие вопросы в области культуры, кинематографии</t>
  </si>
  <si>
    <t>Стационарная медицинская помощь</t>
  </si>
  <si>
    <t>Управление семьи и детства администрации муниципального образования Темрюкский район</t>
  </si>
  <si>
    <t>953</t>
  </si>
  <si>
    <t>Физическая культура и спорт</t>
  </si>
  <si>
    <t>Другие вопросы в области физической культуры и спорта</t>
  </si>
  <si>
    <t>11.</t>
  </si>
  <si>
    <t>Отдел по физической культуре и спорту администрации муниципального образования Темрюкский район</t>
  </si>
  <si>
    <t>929</t>
  </si>
  <si>
    <t>Контрольно-счетная палата муниципального образования Темрюкский район</t>
  </si>
  <si>
    <t>910</t>
  </si>
  <si>
    <t>Другие вопросы в области национальной безопасности и правоохранительной деятельности</t>
  </si>
  <si>
    <t>Другие вопросы в области национальной экономики</t>
  </si>
  <si>
    <t>12</t>
  </si>
  <si>
    <t>Массовый спорт</t>
  </si>
  <si>
    <t>Резервные фонды</t>
  </si>
  <si>
    <t>Другие вопросы в области социальной политики</t>
  </si>
  <si>
    <t xml:space="preserve">     муниципального образования</t>
  </si>
  <si>
    <t>муниципального образования</t>
  </si>
  <si>
    <t>120</t>
  </si>
  <si>
    <t>240</t>
  </si>
  <si>
    <t>850</t>
  </si>
  <si>
    <t>Расходы на выплату персоналу казенных учреждений</t>
  </si>
  <si>
    <t>110</t>
  </si>
  <si>
    <t>630</t>
  </si>
  <si>
    <t>Расходы на выплаты персоналу казенных учреждений</t>
  </si>
  <si>
    <t>Жилищное  хозяйство</t>
  </si>
  <si>
    <t>Культура, кинематография</t>
  </si>
  <si>
    <t>810</t>
  </si>
  <si>
    <t>Дорожное хозяйство (дорожные фонды)</t>
  </si>
  <si>
    <t>Субсидии юридическим лицам (кроме государственных учреждений) и физическим лицам - производителям товаров, работ, услуг</t>
  </si>
  <si>
    <t>Обеспечение деятельности высшего органа исполнительной власти муниципального образования Темрюкский район</t>
  </si>
  <si>
    <t>Высшее должностное лицо  муниципального образования Темрюкский район</t>
  </si>
  <si>
    <t>Расходы на обеспечение функций органов местного самоуправления</t>
  </si>
  <si>
    <t xml:space="preserve">902 </t>
  </si>
  <si>
    <t>Финансовое обеспечение непредвиденных расходов</t>
  </si>
  <si>
    <t>Резервный фонд администрации муниципального образования Темрюкский район</t>
  </si>
  <si>
    <t>Расходы на обеспечение деятельности (оказание услуг) муниципальных учреждений</t>
  </si>
  <si>
    <t>Контрольно - счетная палата муниципального образования Темрюкский район</t>
  </si>
  <si>
    <t>Председатель Совета муниципального образования Темрюкский район</t>
  </si>
  <si>
    <t>Обеспечение деятельности представительного органа  муниципального образования Темрюкский район</t>
  </si>
  <si>
    <t xml:space="preserve">Совет муниципального образования Темрюкский район </t>
  </si>
  <si>
    <t>Реализация мероприятий муниципальной целевой программы</t>
  </si>
  <si>
    <t>Обеспечение государственных гарантий реализации прав на получение общедоступного и бесплатного образования</t>
  </si>
  <si>
    <t>Совершенствование социальной поддержки семьи и детей</t>
  </si>
  <si>
    <t>Расходы на выплату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</si>
  <si>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</si>
  <si>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870</t>
  </si>
  <si>
    <t>Резервные средства</t>
  </si>
  <si>
    <t>Коммунальное хозяйство</t>
  </si>
  <si>
    <t>Обеспечение деятельности контрольно- счетной палаты муниципального образования Темрюкский район</t>
  </si>
  <si>
    <t>Сумма</t>
  </si>
  <si>
    <t>Функционирование Правительства Российской Федерации, высших  исполнительных органов государственной  власти субъектов Российской Федерации, местных администраций</t>
  </si>
  <si>
    <t>Осуществление отдельных государственных полномочий по организации оказания медицинской помощи</t>
  </si>
  <si>
    <t>610</t>
  </si>
  <si>
    <t xml:space="preserve">Субсидии бюджетным учреждениям </t>
  </si>
  <si>
    <t>310</t>
  </si>
  <si>
    <t>Публичные нормативные социальные выплаты гражданам</t>
  </si>
  <si>
    <t>Субсидии бюджетным учреждениям</t>
  </si>
  <si>
    <t>410</t>
  </si>
  <si>
    <t>Бюджетные инвестиции</t>
  </si>
  <si>
    <t>620</t>
  </si>
  <si>
    <t>Субсидии автономным учреждениям</t>
  </si>
  <si>
    <t xml:space="preserve">Субсидии автономным учреждениям </t>
  </si>
  <si>
    <t>510</t>
  </si>
  <si>
    <t xml:space="preserve">Дотации </t>
  </si>
  <si>
    <t xml:space="preserve">07 </t>
  </si>
  <si>
    <t>Создание благоприятных условий для комплексного развития и жизнедеятельности детей в Темрюкском районе</t>
  </si>
  <si>
    <t>Муниципальная программа "Обеспечение и развитие физической культуры и спорта в Темрюкском районе"</t>
  </si>
  <si>
    <t xml:space="preserve">Муниципальная  программа  "Дети Тамани" </t>
  </si>
  <si>
    <t>Отдельные мероприятия муниципальной программы</t>
  </si>
  <si>
    <t>Управление капитального строительства и топливно-энергетического комплекса  администрации муниципального образования Темрюкский район</t>
  </si>
  <si>
    <t>924</t>
  </si>
  <si>
    <t>Отдел внутреннего финансового контроля администрации муниципального образования Темрюкский район</t>
  </si>
  <si>
    <t>908</t>
  </si>
  <si>
    <t>Обеспечение деятельности органов муниципального финансового контроля</t>
  </si>
  <si>
    <t>Обеспечение деятельности отдела внутреннего финансового контроля</t>
  </si>
  <si>
    <t>Создание благоприятных условий для развития и реализации потенциала молодежи в интересах Темрюкского района, Кубани</t>
  </si>
  <si>
    <t>Реализация мероприятий муниципальной программы реализации государственной молодежной политики в Темрюкском районе</t>
  </si>
  <si>
    <t>Прочие мероприятия муниципальной программы</t>
  </si>
  <si>
    <t>Развитие физической культуры и  массового спорта в Темрюкском районе</t>
  </si>
  <si>
    <t>Реализация мероприятий муниципальной  программы</t>
  </si>
  <si>
    <t>Муниципальная программа "Развитие культуры Темрюкского  района"</t>
  </si>
  <si>
    <t>Мероприятия по совершенствованию деятельности учреждений культуры, подведомственных управлению культуры</t>
  </si>
  <si>
    <t>Муниципальная программа "Эффективное муниципальное управление"</t>
  </si>
  <si>
    <t xml:space="preserve">Обеспечение материально-технического обеспечения администрации </t>
  </si>
  <si>
    <t>Обеспечение ведения бухгалтерского учета</t>
  </si>
  <si>
    <t>Муниципальная программа "Развитие информационного общества и формирование электронного правительства в Темрюкском районе"</t>
  </si>
  <si>
    <t>Развитие дошкольного, общего и дополнительного   образования детей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</si>
  <si>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</si>
  <si>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Обеспечение реализации муниципальной программы и прочие мероприятия в области образования</t>
  </si>
  <si>
    <t>Муниципальная программа "Дети Тамани"</t>
  </si>
  <si>
    <t>Безопасность образовательных учреждений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</si>
  <si>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общеобразовательную программу дошкольного образования</t>
  </si>
  <si>
    <t>Осуществление отдельных государственных полномочий по предоставлению социальной поддержки отдельным 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учреждений дополнительного образования детей Краснодарского края отраслей "Образование" и "Физическая культура и спорт"</t>
  </si>
  <si>
    <t>Повышение безопасности дорожного движения на территории муниципального образования Темрюкский район</t>
  </si>
  <si>
    <t>Муниципальная программа "Обеспечение безопасности населения в Темрюкском районе"</t>
  </si>
  <si>
    <t xml:space="preserve">Реализация мероприятий по внедрению гражданских технологий противодействию терроризму </t>
  </si>
  <si>
    <t>Реализация мероприятий по профилактике правонарушений</t>
  </si>
  <si>
    <t>Муниципальная программа "Муниципальная политика и развитие гражданского общества"</t>
  </si>
  <si>
    <t xml:space="preserve">Мероприятия  праздничных дней и памятных дат, проводимых администрацией муниципального образования Темрюкский район </t>
  </si>
  <si>
    <t>Реализация мероприятий праздничных дней и памятных дат, проводимых администрацией муниципального образования Темрюкский район</t>
  </si>
  <si>
    <t xml:space="preserve">Развитие архивного дела в муниципальном образовании Темрюкский район </t>
  </si>
  <si>
    <t>Реализация мероприятий по развитию архивного дела</t>
  </si>
  <si>
    <t>Муниципальная программа "Развитие сельского хозяйства в Темрюкском районе"</t>
  </si>
  <si>
    <t>Материальное стимулирование производства сельскохозяйственной продукции</t>
  </si>
  <si>
    <t>Реализация мероприятий по материальному стимулированию сельскохозяйственной продукции</t>
  </si>
  <si>
    <t>Реализация мероприятий по повышению безопасности дорожного движения</t>
  </si>
  <si>
    <t>Мероприятия по ремонту автомобильных дорог за счет средств дорожного фонда муниципального образования Темрюкский район</t>
  </si>
  <si>
    <t>Реализация мероприятий по ремонту автомобильных дорог</t>
  </si>
  <si>
    <t>Муниципальная программа "Развитие экономики в Темрюкском районе"</t>
  </si>
  <si>
    <t>Повышение инвестиционной привлекательности муниципального образования Темрюкский район</t>
  </si>
  <si>
    <t>Реализация мероприятий по поддержке малого и среднего предпринимательства</t>
  </si>
  <si>
    <t>Реализация мероприятий муниципальной программы</t>
  </si>
  <si>
    <t>Муниципальная программа "Социальная поддержка граждан Темрюкского района"</t>
  </si>
  <si>
    <t>Субвенции на 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</si>
  <si>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Муниципальная  программа "Поддержка социально ориентированных некоммерческих организаций, осуществляющих деятельность на территории муниципального образования  Темрюкский район"</t>
  </si>
  <si>
    <t>Реализация мероприятий по созданию благоприятных условий для комплексного развития и жизнедеятельности детей в Темрюкском районе</t>
  </si>
  <si>
    <t>Реализация мероприятий по развитию дошкольного, общего и дополнительного образования</t>
  </si>
  <si>
    <t>Реализация мероприятий по безопасности образовательных учреждений</t>
  </si>
  <si>
    <t>Укрепление материально-технической базы учреждений культуры</t>
  </si>
  <si>
    <t>Реализация мероприятий по укреплению материально-технической базы учреждений культуры</t>
  </si>
  <si>
    <t>Муниципальная программа "Развитие образования в Темрюкском районе"</t>
  </si>
  <si>
    <t>Осуществление социальной поддержки граждан заключивших договор о целевом обучении</t>
  </si>
  <si>
    <t>12.</t>
  </si>
  <si>
    <t>13.</t>
  </si>
  <si>
    <t>14.</t>
  </si>
  <si>
    <t>15.</t>
  </si>
  <si>
    <t>16.</t>
  </si>
  <si>
    <t>17.</t>
  </si>
  <si>
    <t>18.</t>
  </si>
  <si>
    <t>19.</t>
  </si>
  <si>
    <t>21.</t>
  </si>
  <si>
    <t>22.</t>
  </si>
  <si>
    <t>24.</t>
  </si>
  <si>
    <t>25.</t>
  </si>
  <si>
    <t>26.</t>
  </si>
  <si>
    <t>27.</t>
  </si>
  <si>
    <t>28.</t>
  </si>
  <si>
    <t>360</t>
  </si>
  <si>
    <t>Иные выплаты населению</t>
  </si>
  <si>
    <t>Уплата  налогов, сборов и иных платежей</t>
  </si>
  <si>
    <t>Субсидии  некоммерческим организациям (за исключением государственных(муниципальных) учреждений)</t>
  </si>
  <si>
    <t>Муниципальная программа  муниципального образования Темрюкский район "Развитие здравоохранения в Темрюкском районе"</t>
  </si>
  <si>
    <t>Муниципальная  программа  муниципального образования Темрюкский район "Развитие санаторно - курортного и туристского  комплекса муниципального образования Темрюкский район"</t>
  </si>
  <si>
    <t>Муниципальная программа  "Социальная поддержка граждан Темрюкского района"</t>
  </si>
  <si>
    <t xml:space="preserve">Муниципальная программа "Качество" </t>
  </si>
  <si>
    <t>Осуществление отдельных государственных полномочий по предоставлению дополнительной денежной компенсации на усиленное питание доноров крови и (или) ее компонентов</t>
  </si>
  <si>
    <t>Обеспечение эпизоотического ветеринарно-санитарного благополучия в муниципальном образовании Темрюкский район</t>
  </si>
  <si>
    <t>Вед</t>
  </si>
  <si>
    <t>Муниципальная программа муниципального образования Темрюкский район "Улучшение условий и охраны труда в муниципальном образовании Темрюкский район"</t>
  </si>
  <si>
    <t>29.</t>
  </si>
  <si>
    <t xml:space="preserve">Реализация мероприятий муниципальной  программы по улучшению условий и охраны труда </t>
  </si>
  <si>
    <t>Охрана окружающей среды</t>
  </si>
  <si>
    <t>Другие вопросы в области охраны окружающей среды</t>
  </si>
  <si>
    <t>Управление муниципальными финансами по поддержке устойчивого исполнения бюджета</t>
  </si>
  <si>
    <t>Муниципальная программа "Программа  реализации государственной молодежной политики в Темрюкском районе"</t>
  </si>
  <si>
    <t>Муниципальная программа  "Программа реализации государственной молодежной политики в Темрюкском районе"</t>
  </si>
  <si>
    <t>Реализация мероприятий по перспективному развитию наружной рекламы на территории муниципального образования Темрюкский район</t>
  </si>
  <si>
    <t>Темрюкский район VI созыва</t>
  </si>
  <si>
    <t xml:space="preserve">     Темрюкский район VI  созыва</t>
  </si>
  <si>
    <t xml:space="preserve">             (тыс. рублей)</t>
  </si>
  <si>
    <t>Межбюджетные трансферты общего характера бюджетам бюджетной системы Российской Федерации</t>
  </si>
  <si>
    <t xml:space="preserve">            муниципального образования</t>
  </si>
  <si>
    <t xml:space="preserve">            Темрюкский район VI созыва</t>
  </si>
  <si>
    <t>7000000000</t>
  </si>
  <si>
    <t>7010000000</t>
  </si>
  <si>
    <t>7010000190</t>
  </si>
  <si>
    <t>7020000000</t>
  </si>
  <si>
    <t>7020000190</t>
  </si>
  <si>
    <t>7110000190</t>
  </si>
  <si>
    <t>7110000000</t>
  </si>
  <si>
    <t>7100000000</t>
  </si>
  <si>
    <t>Муниципальная программа "Управление муниципальными финансами"</t>
  </si>
  <si>
    <t>Реализация мероприятий муниципальной программы "Управление муниципальными финансами"</t>
  </si>
  <si>
    <t>740000000</t>
  </si>
  <si>
    <t>Муниципальная программа "Развитие муниципальной службы в администрации муниципального образования Темрюкский район"</t>
  </si>
  <si>
    <t>3100000000</t>
  </si>
  <si>
    <t>7500000000</t>
  </si>
  <si>
    <t>7510000000</t>
  </si>
  <si>
    <t>3400000000</t>
  </si>
  <si>
    <t>Муниципальная программа "Управление и контроль за муниципальным имуществом и земельными ресурсами на территории муниципального образования Темрюкский район"</t>
  </si>
  <si>
    <t>Повышение эффективности управления муниципальным имуществом и земельными ресурсами на территории муниципального образования Темрюкский район</t>
  </si>
  <si>
    <t>3300000000</t>
  </si>
  <si>
    <t>3200000000</t>
  </si>
  <si>
    <t>3500000000</t>
  </si>
  <si>
    <t>3510000000</t>
  </si>
  <si>
    <t>3510010050</t>
  </si>
  <si>
    <t>3600000000</t>
  </si>
  <si>
    <t>3700000000</t>
  </si>
  <si>
    <t>3710000000</t>
  </si>
  <si>
    <t>3800000000</t>
  </si>
  <si>
    <t>3720000000</t>
  </si>
  <si>
    <t xml:space="preserve">Муниципальная программа "Внедрение гражданских технологий противодействию терроризму в муниципальном образовании Темрюкский район" </t>
  </si>
  <si>
    <t>3900000000</t>
  </si>
  <si>
    <t>4000000000</t>
  </si>
  <si>
    <t>Организация обучения участников кадрового резерва на замещение вакантных должностей муниципальной службы</t>
  </si>
  <si>
    <t>Организация обучения муниципальных служащих</t>
  </si>
  <si>
    <t>Повышение информационной открытости и гласности органов местного самоуправления для установления и обеспечения продуктивного диалога органов местного самоуправления и сообщества</t>
  </si>
  <si>
    <t>3720065610</t>
  </si>
  <si>
    <t>6400000000</t>
  </si>
  <si>
    <t>6400110370</t>
  </si>
  <si>
    <t>Мероприятия направленные на формирование информационного общества и формирование электронного правительства</t>
  </si>
  <si>
    <t>Мероприятия по гражданской обороне, предупреждению и ликвидации чрезвычайных ситуаций, стихийных бедствий и их последствий, выполняемые в рамках специальных решений на территории   муниципального образования Темрюкский район</t>
  </si>
  <si>
    <t>3810000000</t>
  </si>
  <si>
    <t>3810000590</t>
  </si>
  <si>
    <t>3820000590</t>
  </si>
  <si>
    <t>Мероприятия по организации профессиональной деятельности аварийно-спасательной службы муниципального образования Темрюкский район</t>
  </si>
  <si>
    <t>3820000000</t>
  </si>
  <si>
    <t>Информирование населения в области гармонизации межнациональных отношений</t>
  </si>
  <si>
    <t xml:space="preserve">Муниципальная программа "Профилактика правонарушений в муниципальном образовании Темрюкский район" </t>
  </si>
  <si>
    <t>4300000000</t>
  </si>
  <si>
    <t>4400000000</t>
  </si>
  <si>
    <t>4410000000</t>
  </si>
  <si>
    <t>4410010140</t>
  </si>
  <si>
    <t>4420000000</t>
  </si>
  <si>
    <t>4430000000</t>
  </si>
  <si>
    <t>4440000000</t>
  </si>
  <si>
    <t>4430061650</t>
  </si>
  <si>
    <t>4420060090</t>
  </si>
  <si>
    <t>4440000590</t>
  </si>
  <si>
    <t>Муниципальная  программа "Комплексное развитие Темрюкского района в сфере  дорожного хозяйства"</t>
  </si>
  <si>
    <t>4500000000</t>
  </si>
  <si>
    <t>4510000000</t>
  </si>
  <si>
    <t>4520000000</t>
  </si>
  <si>
    <t>4510010150</t>
  </si>
  <si>
    <t>4520010160</t>
  </si>
  <si>
    <t>Муниципальная  программа "Подготовка градостроительной и землеустроительной документации на территории муниципального образования Темрюкский район"</t>
  </si>
  <si>
    <t>4600000000</t>
  </si>
  <si>
    <t>4700000000</t>
  </si>
  <si>
    <t>Муниципальная программа "Перспективное развитие наружной рекламы на территории муниципального образования Темрюкский район"</t>
  </si>
  <si>
    <t>4800000000</t>
  </si>
  <si>
    <t>4900000000</t>
  </si>
  <si>
    <t>4910000000</t>
  </si>
  <si>
    <t>Реализация мероприятий по повышению инвестиционной привлекательности</t>
  </si>
  <si>
    <t>4910010180</t>
  </si>
  <si>
    <t>Обеспечение деятельности уполномоченного органа по размещению закупок товаров, работ, услуг для муниципальных нужд</t>
  </si>
  <si>
    <t>4940000000</t>
  </si>
  <si>
    <t>4940000590</t>
  </si>
  <si>
    <t>4930000000</t>
  </si>
  <si>
    <t>4930000590</t>
  </si>
  <si>
    <t>5000000000</t>
  </si>
  <si>
    <t>5100000000</t>
  </si>
  <si>
    <t>5700000000</t>
  </si>
  <si>
    <t xml:space="preserve">Создание условий для оказания медицинской помощи </t>
  </si>
  <si>
    <t>6000000000</t>
  </si>
  <si>
    <t>6040000000</t>
  </si>
  <si>
    <t xml:space="preserve">Муниципальная программа муниципального образования Темрюкский район "Антикризисные меры в  жилищно- коммунальном хозяйстве муниципального образования Темрюкский район" </t>
  </si>
  <si>
    <t>5200000000</t>
  </si>
  <si>
    <t>Муниципальная программа "Экологическое оздоровление территории муниципального образования Темрюкский район"</t>
  </si>
  <si>
    <t>5300000000</t>
  </si>
  <si>
    <t>5500000000</t>
  </si>
  <si>
    <t>6010000000</t>
  </si>
  <si>
    <t>6010060850</t>
  </si>
  <si>
    <t>6030000000</t>
  </si>
  <si>
    <t>6030060810</t>
  </si>
  <si>
    <t>6050000000</t>
  </si>
  <si>
    <t>6050061080</t>
  </si>
  <si>
    <t>6100000000</t>
  </si>
  <si>
    <t>5800000000</t>
  </si>
  <si>
    <t>5810000000</t>
  </si>
  <si>
    <t>5810010350</t>
  </si>
  <si>
    <t>5820000000</t>
  </si>
  <si>
    <t>5820000190</t>
  </si>
  <si>
    <t>5820000590</t>
  </si>
  <si>
    <t>6110000000</t>
  </si>
  <si>
    <t>6110060670</t>
  </si>
  <si>
    <t>6110060680</t>
  </si>
  <si>
    <t>6110060720</t>
  </si>
  <si>
    <t>6110060730</t>
  </si>
  <si>
    <t>6110060580</t>
  </si>
  <si>
    <t>6110060880</t>
  </si>
  <si>
    <t>6110062340</t>
  </si>
  <si>
    <t>5710000000</t>
  </si>
  <si>
    <t>5710060900</t>
  </si>
  <si>
    <t>5710010280</t>
  </si>
  <si>
    <t>6300000000</t>
  </si>
  <si>
    <t>6310000000</t>
  </si>
  <si>
    <t>6310010340</t>
  </si>
  <si>
    <t>6320000000</t>
  </si>
  <si>
    <t>6320000590</t>
  </si>
  <si>
    <t>6310000190</t>
  </si>
  <si>
    <t>6020000000</t>
  </si>
  <si>
    <t>6020060690</t>
  </si>
  <si>
    <t>6130000000</t>
  </si>
  <si>
    <t>6200000000</t>
  </si>
  <si>
    <t>6140000000</t>
  </si>
  <si>
    <t>6140010250</t>
  </si>
  <si>
    <t>5600000000</t>
  </si>
  <si>
    <t>5610000000</t>
  </si>
  <si>
    <t>5610010270</t>
  </si>
  <si>
    <t>5610060820</t>
  </si>
  <si>
    <t>5610060860</t>
  </si>
  <si>
    <t>5610000590</t>
  </si>
  <si>
    <t>5610062370</t>
  </si>
  <si>
    <t>5630000000</t>
  </si>
  <si>
    <t>5630000590</t>
  </si>
  <si>
    <t>Муниципальная  программа "Комплексное  развитие Темрюкского района в сфере  дорожного хозяйства"</t>
  </si>
  <si>
    <t>5620000000</t>
  </si>
  <si>
    <t>5620010290</t>
  </si>
  <si>
    <t>5630000190</t>
  </si>
  <si>
    <t>5610060710</t>
  </si>
  <si>
    <t>3810060070</t>
  </si>
  <si>
    <t>5900000000</t>
  </si>
  <si>
    <t>5920000000</t>
  </si>
  <si>
    <t>5920010310</t>
  </si>
  <si>
    <t>5920060820</t>
  </si>
  <si>
    <t>5930000000</t>
  </si>
  <si>
    <t>5930010320</t>
  </si>
  <si>
    <t>5950000000</t>
  </si>
  <si>
    <t>5950000590</t>
  </si>
  <si>
    <t>5960000000</t>
  </si>
  <si>
    <t>5960000190</t>
  </si>
  <si>
    <t>5910000000</t>
  </si>
  <si>
    <t>5910010300</t>
  </si>
  <si>
    <t>Муниципальная программа "Комплексное развитие Темрюкского района в сфере строительства"</t>
  </si>
  <si>
    <t>Финансовое обеспечение деятельности управления капитального строительства и топливно -энергетического комплекса</t>
  </si>
  <si>
    <t>Муниципальная программа "Создание доступной среды для инвалидов и других маломобильных групп населения в муниципальном образовании Темрюкский район"</t>
  </si>
  <si>
    <t>6500000000</t>
  </si>
  <si>
    <t>Муниципальная программа "Обеспечение жильем молодых семей на территории муниципального образования Темрюкский район"</t>
  </si>
  <si>
    <t>5400000000</t>
  </si>
  <si>
    <t>20.</t>
  </si>
  <si>
    <t>23.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</si>
  <si>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</si>
  <si>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</si>
  <si>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</si>
  <si>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</si>
  <si>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</si>
  <si>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</si>
  <si>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</si>
  <si>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</si>
  <si>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</si>
  <si>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40.</t>
  </si>
  <si>
    <t>6040010220</t>
  </si>
  <si>
    <t>6130010260</t>
  </si>
  <si>
    <t>Реализация мероприятий по антикризисным мерам в жилищно-коммунальном хозяйстве</t>
  </si>
  <si>
    <t>Субсидии юридическим лицам (кроме некоммерческих организаций), индивидуальным предпринимателям, физическим лицам</t>
  </si>
  <si>
    <t>Развитие мер социальной поддержки отдельным категориям граждан муниципального образования Темрюкский район</t>
  </si>
  <si>
    <t>Реализация мероприятий по социальной поддержке отдельным категориям граждан муниципального образования Темрюкский район</t>
  </si>
  <si>
    <t>7310000190</t>
  </si>
  <si>
    <t>7310000000</t>
  </si>
  <si>
    <t>7300000000</t>
  </si>
  <si>
    <t>3110000000</t>
  </si>
  <si>
    <t>Обеспечение деятельности администрации муниципального образования Темрюкский район по решению вопросов местного значения</t>
  </si>
  <si>
    <t>Организация транспортного и хозяйственного обслуживания органов местного самоуправления муниципального образования Темрюкский район</t>
  </si>
  <si>
    <t>3110100000</t>
  </si>
  <si>
    <t>3110100590</t>
  </si>
  <si>
    <t>Организация качественного и эффективного бюджетного, налогового учета и отчетности</t>
  </si>
  <si>
    <t>3120000000</t>
  </si>
  <si>
    <t>3120100000</t>
  </si>
  <si>
    <t>3120100590</t>
  </si>
  <si>
    <t>Отдельные мероприятия муниципальной программы "Эффективное муниципальное управление"</t>
  </si>
  <si>
    <t>3130000000</t>
  </si>
  <si>
    <t>3130100000</t>
  </si>
  <si>
    <t>3130100190</t>
  </si>
  <si>
    <t>3130060870</t>
  </si>
  <si>
    <t>3130060890</t>
  </si>
  <si>
    <t>3130060910</t>
  </si>
  <si>
    <t xml:space="preserve">Физическая культура </t>
  </si>
  <si>
    <t>6010010220</t>
  </si>
  <si>
    <t>Приобретение жилья в муниципальном образовании Темрюкский район</t>
  </si>
  <si>
    <t>3410000000</t>
  </si>
  <si>
    <t>Приобретение квартир для обеспечения служебным жилым помещением приглашенных врачей</t>
  </si>
  <si>
    <t>Заготовка, переработка, хранение и обеспечение безопасности донорской крови и её компонентов</t>
  </si>
  <si>
    <t>5610062500</t>
  </si>
  <si>
    <t>6310060740</t>
  </si>
  <si>
    <t>340</t>
  </si>
  <si>
    <t>Стипендии</t>
  </si>
  <si>
    <t>5710060590</t>
  </si>
  <si>
    <t>Субсидии на реализацию мероприятий государственной программы Краснодарского края "Дети Кубани"</t>
  </si>
  <si>
    <t>7400000000</t>
  </si>
  <si>
    <t>7420000000</t>
  </si>
  <si>
    <t>7420000190</t>
  </si>
  <si>
    <t>Муниципальная программа "Поддержка малого и среднего предпринимательства в муниципальном образовании Темрюкский район"</t>
  </si>
  <si>
    <t>6600000000</t>
  </si>
  <si>
    <t>Реализация мероприятий по экологическому оздоровлению территории муниципального образования Темрюкский район</t>
  </si>
  <si>
    <t>39.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</si>
  <si>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</si>
  <si>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Муниципальная программа "Энергосбережение и повышение энергетической эффективности муниципального образования Темрюкский район на период 2012-2015 годов и на перспективу до 2020 года"</t>
  </si>
  <si>
    <t xml:space="preserve">Основные направления развития </t>
  </si>
  <si>
    <t>Реализация  основных направлений развития</t>
  </si>
  <si>
    <t xml:space="preserve">Реализация  основных направлений развития </t>
  </si>
  <si>
    <t>Реализация мероприятий по кадровому обеспечению сферы культуры</t>
  </si>
  <si>
    <t xml:space="preserve">Реализация мероприятий по кадровому обеспечению сферы культуры </t>
  </si>
  <si>
    <t xml:space="preserve">Кадровое обеспечение в сфере культуры </t>
  </si>
  <si>
    <t>7910000000</t>
  </si>
  <si>
    <t>7900000000</t>
  </si>
  <si>
    <t>Непрограммные расходы муниципального образования Темрюкский район</t>
  </si>
  <si>
    <t xml:space="preserve">Непрограммные расходы </t>
  </si>
  <si>
    <t>320</t>
  </si>
  <si>
    <t>Социальные выплаты гражданам, кроме публичных нормативных социальных выплат</t>
  </si>
  <si>
    <t>Дополнительное образование детей</t>
  </si>
  <si>
    <t xml:space="preserve">Молодежная политика </t>
  </si>
  <si>
    <t>59200S0120</t>
  </si>
  <si>
    <t xml:space="preserve">Бюджетные инвестиции </t>
  </si>
  <si>
    <t>6010060960</t>
  </si>
  <si>
    <t>460</t>
  </si>
  <si>
    <t>Субсидии бюджетным и автономным учреждениям, (государственным) муниципальным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 недвижимого имущества в государственную (муниципальную) собственность</t>
  </si>
  <si>
    <t>Профессиональная подготовка, переподготовка и повышени квалификации</t>
  </si>
  <si>
    <t>Строительство и обеспечение инженерной инфраструктурой общеобразовательных учреждений</t>
  </si>
  <si>
    <t>Реализация мероприятий по строительству и обеспечению инженерной инфраструктурой общеобразовательных учреждений</t>
  </si>
  <si>
    <t>Финансовое обеспечение деятельности муниципальных казенных учреждений</t>
  </si>
  <si>
    <t>Электроснабжение станции катодной защиты магистрального трубопровода</t>
  </si>
  <si>
    <t>7910010480</t>
  </si>
  <si>
    <t>Управление муниципального контроля администрации муниципального образования Темрюкский район</t>
  </si>
  <si>
    <t>921</t>
  </si>
  <si>
    <t>Софинансирование мероприятий по повышению квалификации работников муниципальных учреждений здравоохранения</t>
  </si>
  <si>
    <t>60400S1630</t>
  </si>
  <si>
    <t>3810062600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</si>
  <si>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</si>
  <si>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</si>
  <si>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Ведомственная структура расходов бюджета муниципального образования Темрюкский  район   на  2018  год</t>
  </si>
  <si>
    <t xml:space="preserve"> Распределение бюджетных ассигнований  по  целевым статьям ( муниципальным программам муниципального образования Темрюкский район и непрограммным направлениям деятельности) группам  и подгруппам видов расходов классификации расходов бюджетов на 2018 год</t>
  </si>
  <si>
    <t xml:space="preserve"> Распределение бюджетных ассигнований  по разделам и подразделам  классификации расходов  бюджетов на 2018 год</t>
  </si>
  <si>
    <t>Муниципальная программа "Информирование населения о деятельности администрации муниципального образования Темрюкский район в СМИ"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</si>
  <si>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 деятельность в области сельскохозяйственного производства</t>
  </si>
  <si>
    <t>изменения</t>
  </si>
  <si>
    <t>с учетом изменений</t>
  </si>
  <si>
    <t xml:space="preserve">  (тыс.рублей)</t>
  </si>
  <si>
    <t>Обеспечение доступности для инвалидов и других маломобильных групп населения в учреждениях здравоохранения</t>
  </si>
  <si>
    <t>Улучшение жилищных условий молодых семей</t>
  </si>
  <si>
    <t>Прочие межбюджетные трансферты общего характера</t>
  </si>
  <si>
    <t>540</t>
  </si>
  <si>
    <t>Иные межбюджетные трансферты</t>
  </si>
  <si>
    <t>Дотации</t>
  </si>
  <si>
    <t>5610060740</t>
  </si>
  <si>
    <t>Условно утвержденные расходы</t>
  </si>
  <si>
    <t>Поддержка  граждан, ведущих личное подсобное хозяйство, крестьянских (фермерских) хозяйств, индивидуальных предпринимателей, ведущих деятельность в области сельскохозяйственного производства на территории муниципального образования Темрюкский район</t>
  </si>
  <si>
    <t>Организация обучения</t>
  </si>
  <si>
    <t>3210000000</t>
  </si>
  <si>
    <t>3310000000</t>
  </si>
  <si>
    <t xml:space="preserve">Управление муниципальными финансами </t>
  </si>
  <si>
    <t>3610000000</t>
  </si>
  <si>
    <t>3910000000</t>
  </si>
  <si>
    <t>Развитие национальных культур и профилактики проявлений экстремизма</t>
  </si>
  <si>
    <t>4010000000</t>
  </si>
  <si>
    <t>Внедрение гражданских технологий противодействию терроризму</t>
  </si>
  <si>
    <t>4310000000</t>
  </si>
  <si>
    <t>Профилактика правонарушений</t>
  </si>
  <si>
    <t>4610000000</t>
  </si>
  <si>
    <t>Подготовка градостроительной и землеустроительной документации</t>
  </si>
  <si>
    <t>3310100000</t>
  </si>
  <si>
    <t>3310100190</t>
  </si>
  <si>
    <t>3310200000</t>
  </si>
  <si>
    <t>33102S0030</t>
  </si>
  <si>
    <t>3910010090</t>
  </si>
  <si>
    <t>4010010100</t>
  </si>
  <si>
    <t>4310010130</t>
  </si>
  <si>
    <t>4610000590</t>
  </si>
  <si>
    <t>4710000000</t>
  </si>
  <si>
    <t>Энергосбережение и повышение энергетической эффективности</t>
  </si>
  <si>
    <t>4810000000</t>
  </si>
  <si>
    <t>Перспективное развитие наружной рекламы</t>
  </si>
  <si>
    <t>4810010060</t>
  </si>
  <si>
    <t>5010000000</t>
  </si>
  <si>
    <t>Развитие санаторно-курортного и туристского комплекса</t>
  </si>
  <si>
    <t>5110000000</t>
  </si>
  <si>
    <t>Качество</t>
  </si>
  <si>
    <t>5110010210</t>
  </si>
  <si>
    <t>5210000000</t>
  </si>
  <si>
    <t>Антикризисные меры в жилищно-коммунальном хозяйстве</t>
  </si>
  <si>
    <t>5210110230</t>
  </si>
  <si>
    <t>Экологическое оздоровление</t>
  </si>
  <si>
    <t>5310000000</t>
  </si>
  <si>
    <t>5310100000</t>
  </si>
  <si>
    <t>5310110240</t>
  </si>
  <si>
    <t>5410000000</t>
  </si>
  <si>
    <t>5510000000</t>
  </si>
  <si>
    <t>Комплексное развитие Темрюкского района в сфере строительства</t>
  </si>
  <si>
    <t>5510100000</t>
  </si>
  <si>
    <t>5510100190</t>
  </si>
  <si>
    <t>5510200000</t>
  </si>
  <si>
    <t>5510200590</t>
  </si>
  <si>
    <t>5510400000</t>
  </si>
  <si>
    <t>5510410470</t>
  </si>
  <si>
    <t>6210000000</t>
  </si>
  <si>
    <t>6210010360</t>
  </si>
  <si>
    <t>Поддержка социально ориентированных некоммерческих организаций</t>
  </si>
  <si>
    <t>Улучшение условий и охраны труда</t>
  </si>
  <si>
    <t>6410000000</t>
  </si>
  <si>
    <t>6410110370</t>
  </si>
  <si>
    <t>Осуществление отдельных государственных полномочий  по ведению  учета граждан отдельных категорий в качестве нуждающихся в жилых помещениях</t>
  </si>
  <si>
    <t>Осуществление государственных  полномочий Краснодарского края по предупреждению и ликвидации болезней животных, их лечению, отлову и содержанию безнадзорных животных,защите населения от болезней,общих для человека и животных, в части регулирования численности безнадзорных животных на территории муниципальных образований Краснодарского края</t>
  </si>
  <si>
    <t>7910010490</t>
  </si>
  <si>
    <t>Приобретение резервного вещевого имущества и инвентаря для ликвидации чрезвычайных ситуаций</t>
  </si>
  <si>
    <t xml:space="preserve">            Приложение 12</t>
  </si>
  <si>
    <t>Приложение 10</t>
  </si>
  <si>
    <t xml:space="preserve">     Приложение 8</t>
  </si>
  <si>
    <t>6510000000</t>
  </si>
  <si>
    <t>Доступная среда для инвалидов и других маломобильных групп населения</t>
  </si>
  <si>
    <t>Предоставление мер социальной поддержки гражданам, заключившим договор о целевом обучении с муниципальными учреждениями муниципального образования Темрюкский район</t>
  </si>
  <si>
    <t>Предоставление мер социальной поддержки гражданам, заключившим договор о целевом обучении с муниципальными учреждениями  муниципального образования Темрюкский район</t>
  </si>
  <si>
    <t>Отдельные мероприятия по управлению реализацией программы (аппарат)</t>
  </si>
  <si>
    <t>Поддержка малого и среднего предпринимательства</t>
  </si>
  <si>
    <t>6610000000</t>
  </si>
  <si>
    <t>6610100000</t>
  </si>
  <si>
    <t>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 медицинскими изделиями, кроме групп населения, получающих инсулины 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</si>
  <si>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>Субвенции на осуществление отдельных полномочий по предоставлению мер социальной поддержки отдельным группам населения 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средства самоконтроля и диагностические средства, либо перенесших пересадки органов и тканей, получающих иммунодепрессанты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</si>
  <si>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(кроме изготовленных из драгоценных металлов) в сложных клинических и технологических случаях зубопротезирования </t>
  </si>
  <si>
    <t>Осуществление отдельных полномочий по предоставлению мер социальной поддержки в виде 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 , рабочих поселках (поселках городского типа) на территории Краснодарского края</t>
  </si>
  <si>
    <t xml:space="preserve">Осуществление отдельных государственных полномочий по выплате  ежемесячных денежных средств на содержание детей, нуждающихся в особой заботе государства, переданных на патронатное воспитание 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</si>
  <si>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</si>
  <si>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 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</si>
  <si>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Осуществление отдельных государственных полномочий по выплате ежемесячного вознаграждения, причитающегося  патронатным воспитателям за оказание услуг по осуществлению патронатного  воспитания  и постинтернатного сопровождения</t>
  </si>
  <si>
    <t>Осуществление отдельных государственных полномочий по организации оздоровления и отдыха детей</t>
  </si>
  <si>
    <t>Осуществление отдельных государственых полномочий по строительству и реконструкции объектов здравоохранения, включая проектно-изыскательские работы, необходимых для организации оказания медицинской помощи в соответствии с территориальной программой  государственных гарантий бесплатного оказания гражданам медицинской помощи в Краснодарском крае</t>
  </si>
  <si>
    <t>Реализация мероприятий направленных на формирование информационного общества и формирование электронного правительства</t>
  </si>
  <si>
    <t xml:space="preserve">Приобретение жилья для детей- сирот и детей,оставшихся без попечения родителей, лиц из  числа детей-сирот и детей, оставшихся без попечения родителей на территории Краснодарского края </t>
  </si>
  <si>
    <t>3420000000</t>
  </si>
  <si>
    <t>Управление и контроль за муниципальным имуществом и земельными ресурсами</t>
  </si>
  <si>
    <t>3430000000</t>
  </si>
  <si>
    <t>3420010500</t>
  </si>
  <si>
    <t>3430110501</t>
  </si>
  <si>
    <t>6610110502</t>
  </si>
  <si>
    <t>3610010503</t>
  </si>
  <si>
    <t>3710010504</t>
  </si>
  <si>
    <t>7510010505</t>
  </si>
  <si>
    <t xml:space="preserve">Резервный фонд </t>
  </si>
  <si>
    <t>3210010506</t>
  </si>
  <si>
    <t>3210010507</t>
  </si>
  <si>
    <t xml:space="preserve">Осуществление отдельных государственных полномочий по поддержке сельскохозяйственного производства в Краснодарском крае </t>
  </si>
  <si>
    <t xml:space="preserve"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 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</si>
  <si>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</si>
  <si>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</si>
  <si>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организации оказания медицинской помощи в соответствии с территориальной программой государственых гарантий бесплатного оказания  гражданам медицинской помощи в Краснодарском крае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</si>
  <si>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</si>
  <si>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</si>
  <si>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</si>
  <si>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Реализация мероприятий по повышению информационной открытости и гласности органов местного самоуправления</t>
  </si>
  <si>
    <t>5010010200</t>
  </si>
  <si>
    <t xml:space="preserve">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ремонте зубных протезов  (кроме изготовленных из драгоценных металлов) в сложных клинических и технологических случаях зубопротезирования </t>
  </si>
  <si>
    <t>от  "24" ноября  2017 г. №  366</t>
  </si>
  <si>
    <t xml:space="preserve">к решению XXXIX  сессии Совета                                                                     </t>
  </si>
  <si>
    <t xml:space="preserve">            от  "24" ноября  2017 г. № 366</t>
  </si>
  <si>
    <t xml:space="preserve">            к решению XXXIX сессии Совета                                                                     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</si>
  <si>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</si>
  <si>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</si>
  <si>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полномочий Российской Федерации и полномочий Краснодарского края</t>
  </si>
  <si>
    <t>7710051200</t>
  </si>
  <si>
    <t>7710000000</t>
  </si>
  <si>
    <t>7700000000</t>
  </si>
  <si>
    <t>Составление (изменение) списков кандидатов в присяжные заседатели федеральных судов общей юрисдикции  в Российской Федерации</t>
  </si>
  <si>
    <t>41.</t>
  </si>
  <si>
    <t>Строительство и обеспечение инженерной инфраструктурой дошкольных образовательных учреждений</t>
  </si>
  <si>
    <t>5510300000</t>
  </si>
  <si>
    <t>5510310270</t>
  </si>
  <si>
    <t>Реализация мероприятий по строительству и обеспечению инженерной инфраструктурой дошкольных образовательных учреждений</t>
  </si>
  <si>
    <t>5510500000</t>
  </si>
  <si>
    <t>Мероприятия по комплексному развитию Темрюкского района в сфере строительства</t>
  </si>
  <si>
    <t>Реализация мероприятий по комплексному развитию Темрюкского района в сфере строительства</t>
  </si>
  <si>
    <t>5510510508</t>
  </si>
  <si>
    <t>Мероприятия на обеспечение доступности для инвалидов и других маломобильных групп населения в учреждениях здравоохранения</t>
  </si>
  <si>
    <t>7910010030</t>
  </si>
  <si>
    <t>Прочие обязательства муниципального образования Темрюкский район</t>
  </si>
  <si>
    <t>7910010460</t>
  </si>
  <si>
    <t xml:space="preserve">Управление и содержание общего имущества многоквартирных домов муниципального жилищного фонда </t>
  </si>
  <si>
    <t>Организация ликвидации МБУ "Многофункциональный центр по предоставлению государственных и муниципальных услуг" муниципального образования Темрюкский район</t>
  </si>
  <si>
    <t>7910010510</t>
  </si>
  <si>
    <t>Осуществление отдельных государственных полномочий по обеспечению жилыми помещениями детей-сирот и детей, оставшихся без попечения родителей, лиц из  числа детей-сирот и детей, оставшихся без попечения родителей в соответствии с Законом Краснодарского края "Об обеспечении дополнительных гарантий прав на имущество и жилое помещение детей-сирот и детей, оставшихся без попечения родителей, в Краснодарском крае"</t>
  </si>
  <si>
    <t>3410062730</t>
  </si>
  <si>
    <t>6510110507</t>
  </si>
  <si>
    <t>57100S0590</t>
  </si>
  <si>
    <t>Повышение оплаты труда работников муниципальных учреждений Краснодарского края</t>
  </si>
  <si>
    <t>Реализация мероприятий государственной программы Краснодарского края "Дети Кубани"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</si>
  <si>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</si>
  <si>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софин.</t>
  </si>
  <si>
    <t>Дотация на выравнивание бюджетной обеспеченности поселений</t>
  </si>
  <si>
    <t>3310210511</t>
  </si>
  <si>
    <t>Исполнение судебных актов</t>
  </si>
  <si>
    <t>830</t>
  </si>
  <si>
    <t>5610010685</t>
  </si>
  <si>
    <t>Приобретение оборудования и обустройство полигона  муниципального унитарного предприятия "Универсал"</t>
  </si>
  <si>
    <t>3430100000</t>
  </si>
  <si>
    <t>Совершенствование учета и повышение эффективности использования муниципального имущества и земельных ресурсов на территории муниципального образования Темрюкский район</t>
  </si>
  <si>
    <t>5610060050</t>
  </si>
  <si>
    <t>Субсидии на дополнительную помощь местным бюджетам для решения социально значимых вопросов</t>
  </si>
  <si>
    <t>5910060050</t>
  </si>
  <si>
    <t xml:space="preserve">Предоставление иных межбюджетных трансфертов на  сбалансированность бюджетов поселений Темрюкского района </t>
  </si>
  <si>
    <t>00</t>
  </si>
  <si>
    <t>7910010512</t>
  </si>
  <si>
    <t>5630010513</t>
  </si>
  <si>
    <t>7910010514</t>
  </si>
  <si>
    <t>Приобретение медицинского имущества и медикаментов для ликвидации чрезвычайных ситуаций</t>
  </si>
  <si>
    <t xml:space="preserve">     от "24" ноября 2017 г. № 366</t>
  </si>
  <si>
    <t xml:space="preserve">     к решению XXXIX сессии Совета</t>
  </si>
  <si>
    <t>5730000590</t>
  </si>
  <si>
    <t>5730000000</t>
  </si>
  <si>
    <t>Организация оздоровления детей в рамках выполнения муниципального задания МАУ ДОЛ "Бригантина"</t>
  </si>
  <si>
    <t>комплектование книжных фондов от поселений</t>
  </si>
  <si>
    <t>59100L5190</t>
  </si>
  <si>
    <t>Поддержка отрасли культуры (Комплектование и обеспечение сохранности библиотечных фондов библиотек поселений, межпоселенческих библиотек и библиотек городского округа, в рамках основного мероприятия № 2 "Культура Кубани")</t>
  </si>
  <si>
    <t>4900100000</t>
  </si>
  <si>
    <t>4900110515</t>
  </si>
  <si>
    <t>Разработка Стратегии социально-экономического развития муниципального образования на долгосрочный период</t>
  </si>
  <si>
    <t>Реализация  мероприятия по разработке Стратегии социально-экономического развития муниципального образования на долгосрочный период</t>
  </si>
  <si>
    <t>350</t>
  </si>
  <si>
    <t>Премии и гранты</t>
  </si>
  <si>
    <t>52101S0330</t>
  </si>
  <si>
    <t>Развитие водоснабжения населенных пунктов</t>
  </si>
  <si>
    <t>5930060050</t>
  </si>
  <si>
    <t>55104S0600</t>
  </si>
  <si>
    <t>56100S0600</t>
  </si>
  <si>
    <t>Субсидии на реализацию мероприятий государственной программы Краснодарского края "Развитие образования" (Проведение капитального ремонта спортивных залов общеобразовательных организаций, помещений при них, других помещений физкультурно-спортивного назначения, физкультурно-оздоровительных комплексов)</t>
  </si>
  <si>
    <t>Субсидии на реализацию мероприятий государственной программы Краснодарского края "Развитие образования" (Строительство универсальных спортивных залов на территориях муниципальных общеобразовательных организаций)</t>
  </si>
  <si>
    <t>54100L4970</t>
  </si>
  <si>
    <t>Реализация мероприятий по обеспечению жильем молодых семей</t>
  </si>
  <si>
    <t>5210100000</t>
  </si>
  <si>
    <t>Мероприятия по антикризисным мерам в жилищно-коммунальном хозяйстве</t>
  </si>
  <si>
    <t>5710060840</t>
  </si>
  <si>
    <t>Осуществление отдельных государственных поломочий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</si>
  <si>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63200S2690</t>
  </si>
  <si>
    <t>Начальник  финансового управления</t>
  </si>
  <si>
    <t>Н.А. Опара</t>
  </si>
  <si>
    <t>Н.А.Опара</t>
  </si>
  <si>
    <t>Начальник финансового управления</t>
  </si>
  <si>
    <t>Повышение квалификации работников муниципальных учреждений здравоохранения</t>
  </si>
  <si>
    <t>Субсидии на приобретение спортивно-технологического оборудования, инвентаря и экипировки для физкультурно-спортивных организаций отрасли "Физическая культура и спорт" осуществляющих спортивную подготовку по базовым видам спорта</t>
  </si>
  <si>
    <t>4710010071</t>
  </si>
  <si>
    <t>Мероприятия по энергосбережению и повышению энергетической эффективности в зданиях администрации муниципального образования Темрюкский район</t>
  </si>
  <si>
    <t>Муниципальная программа "Развитие национальных культур и профилактика проявлений экстремизма на территории муниципального образования Темрюкский район"</t>
  </si>
  <si>
    <t>4610010170</t>
  </si>
  <si>
    <t>Реализация мероприятий по подготовке градостроительной и землеустроительной документации на территории муниципального образования Темрюкский район</t>
  </si>
  <si>
    <t xml:space="preserve">            от  "20" ноября  2018 г. № </t>
  </si>
  <si>
    <t xml:space="preserve">от  "20" ноября  2018 г. № </t>
  </si>
  <si>
    <t xml:space="preserve">     от "20" ноября 2018 г. № </t>
  </si>
  <si>
    <t xml:space="preserve">     Приложение 5</t>
  </si>
  <si>
    <t>Приложение 6</t>
  </si>
  <si>
    <t xml:space="preserve">            Приложение 7</t>
  </si>
  <si>
    <t xml:space="preserve">            к решению        сессии Совета                                                                     </t>
  </si>
  <si>
    <t xml:space="preserve">     к решению         сессии Совета</t>
  </si>
  <si>
    <t xml:space="preserve">к решению              сессии Совета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</si>
</sst>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_-* #,##0.00_р_._-;\-* #,##0.00_р_._-;_-* &quot;-&quot;??_р_._-;_-@_-"/>
    <numFmt numFmtId="165" formatCode="0.0"/>
    <numFmt numFmtId="166" formatCode="_-* #,##0.0_р_._-;\-* #,##0.0_р_._-;_-* &quot;-&quot;?_р_._-;_-@_-"/>
    <numFmt numFmtId="167" formatCode="#,##0.0_р_.;\-#,##0.0_р_."/>
    <numFmt numFmtId="168" formatCode="000000"/>
    <numFmt numFmtId="169" formatCode="_-* #,##0.00_р_._-;\-* #,##0.00_р_._-;_-* &quot;-&quot;?_р_._-;_-@_-"/>
    <numFmt numFmtId="170" formatCode="_-* #,##0.000_р_._-;\-* #,##0.000_р_._-;_-* &quot;-&quot;?_р_._-;_-@_-"/>
    <numFmt numFmtId="171" formatCode="_-* #,##0.0\ _₽_-;\-* #,##0.0\ _₽_-;_-* &quot;-&quot;?\ _₽_-;_-@_-"/>
    <numFmt numFmtId="172" formatCode="0.00000"/>
    <numFmt numFmtId="173" formatCode="_-* #,##0.00000_р_._-;\-* #,##0.00000_р_._-;_-* &quot;-&quot;?_р_._-;_-@_-"/>
    <numFmt numFmtId="174" formatCode="_-* #,##0.00000\ _₽_-;\-* #,##0.00000\ _₽_-;_-* &quot;-&quot;?????\ _₽_-;_-@_-"/>
  </numFmts>
  <fonts count="23" x14ac:knownFonts="1"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indexed="62"/>
      <name val="Times New Roman"/>
      <family val="1"/>
      <charset val="204"/>
    </font>
    <font>
      <sz val="14"/>
      <color indexed="62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6" tint="-0.249977111117893"/>
      <name val="Arial Cyr"/>
      <charset val="204"/>
    </font>
    <font>
      <sz val="14"/>
      <color theme="6" tint="-0.24997711111789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Arial Cyr"/>
      <charset val="204"/>
    </font>
    <font>
      <sz val="10"/>
      <color rgb="FF00B050"/>
      <name val="Arial Cyr"/>
      <charset val="204"/>
    </font>
    <font>
      <sz val="10"/>
      <name val="Arial Cyr"/>
      <charset val="204"/>
    </font>
    <font>
      <b/>
      <sz val="14"/>
      <color rgb="FFFF0000"/>
      <name val="Times New Roman"/>
      <family val="1"/>
      <charset val="204"/>
    </font>
    <font>
      <sz val="16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164" fontId="20" fillId="0" borderId="0" applyFont="0" applyFill="0" applyBorder="0" applyAlignment="0" applyProtection="0"/>
  </cellStyleXfs>
  <cellXfs count="569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Border="1"/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horizontal="left" vertical="center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49" fontId="2" fillId="2" borderId="0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wrapText="1"/>
    </xf>
    <xf numFmtId="49" fontId="2" fillId="0" borderId="0" xfId="0" applyNumberFormat="1" applyFont="1" applyBorder="1" applyAlignment="1">
      <alignment horizontal="center" vertical="center" wrapText="1"/>
    </xf>
    <xf numFmtId="165" fontId="1" fillId="0" borderId="0" xfId="0" applyNumberFormat="1" applyFont="1" applyBorder="1" applyAlignment="1">
      <alignment horizontal="right"/>
    </xf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0" fontId="1" fillId="0" borderId="0" xfId="0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wrapText="1"/>
    </xf>
    <xf numFmtId="49" fontId="1" fillId="0" borderId="0" xfId="0" applyNumberFormat="1" applyFont="1" applyAlignment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2" borderId="0" xfId="0" applyNumberFormat="1" applyFont="1" applyFill="1" applyBorder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166" fontId="0" fillId="0" borderId="0" xfId="0" applyNumberFormat="1"/>
    <xf numFmtId="166" fontId="1" fillId="0" borderId="0" xfId="0" applyNumberFormat="1" applyFont="1" applyBorder="1" applyAlignment="1">
      <alignment horizontal="right" vertical="center"/>
    </xf>
    <xf numFmtId="166" fontId="1" fillId="0" borderId="0" xfId="0" applyNumberFormat="1" applyFont="1" applyBorder="1" applyAlignment="1">
      <alignment horizontal="right"/>
    </xf>
    <xf numFmtId="166" fontId="0" fillId="0" borderId="0" xfId="0" applyNumberFormat="1" applyAlignment="1"/>
    <xf numFmtId="166" fontId="1" fillId="0" borderId="0" xfId="0" applyNumberFormat="1" applyFont="1"/>
    <xf numFmtId="166" fontId="1" fillId="0" borderId="0" xfId="0" applyNumberFormat="1" applyFont="1" applyAlignment="1">
      <alignment horizontal="right"/>
    </xf>
    <xf numFmtId="166" fontId="0" fillId="0" borderId="0" xfId="0" applyNumberFormat="1" applyFont="1"/>
    <xf numFmtId="166" fontId="1" fillId="0" borderId="0" xfId="0" applyNumberFormat="1" applyFont="1" applyBorder="1" applyAlignment="1">
      <alignment wrapText="1"/>
    </xf>
    <xf numFmtId="167" fontId="1" fillId="0" borderId="0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0" fillId="0" borderId="0" xfId="0" applyBorder="1"/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0" xfId="0" applyFont="1" applyBorder="1"/>
    <xf numFmtId="0" fontId="1" fillId="0" borderId="3" xfId="0" applyFont="1" applyBorder="1" applyAlignment="1">
      <alignment horizontal="center" wrapText="1"/>
    </xf>
    <xf numFmtId="166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wrapText="1"/>
    </xf>
    <xf numFmtId="166" fontId="2" fillId="0" borderId="0" xfId="0" applyNumberFormat="1" applyFont="1" applyBorder="1" applyAlignment="1">
      <alignment vertical="center" wrapText="1"/>
    </xf>
    <xf numFmtId="0" fontId="1" fillId="0" borderId="2" xfId="0" applyFont="1" applyBorder="1" applyAlignment="1">
      <alignment horizontal="center" wrapText="1"/>
    </xf>
    <xf numFmtId="49" fontId="1" fillId="3" borderId="0" xfId="0" applyNumberFormat="1" applyFont="1" applyFill="1" applyBorder="1" applyAlignment="1"/>
    <xf numFmtId="0" fontId="11" fillId="0" borderId="0" xfId="0" applyFont="1"/>
    <xf numFmtId="0" fontId="12" fillId="0" borderId="0" xfId="0" applyFont="1"/>
    <xf numFmtId="49" fontId="1" fillId="3" borderId="0" xfId="0" applyNumberFormat="1" applyFont="1" applyFill="1" applyBorder="1" applyAlignment="1">
      <alignment horizontal="center"/>
    </xf>
    <xf numFmtId="0" fontId="13" fillId="0" borderId="0" xfId="0" applyFont="1" applyBorder="1" applyAlignment="1">
      <alignment vertical="center" wrapText="1"/>
    </xf>
    <xf numFmtId="49" fontId="13" fillId="0" borderId="0" xfId="0" applyNumberFormat="1" applyFont="1" applyBorder="1" applyAlignment="1">
      <alignment horizontal="center"/>
    </xf>
    <xf numFmtId="0" fontId="0" fillId="3" borderId="0" xfId="0" applyFill="1"/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3" fillId="0" borderId="0" xfId="0" applyNumberFormat="1" applyFont="1" applyAlignment="1">
      <alignment horizontal="center"/>
    </xf>
    <xf numFmtId="49" fontId="13" fillId="0" borderId="0" xfId="0" applyNumberFormat="1" applyFont="1" applyBorder="1"/>
    <xf numFmtId="166" fontId="13" fillId="0" borderId="0" xfId="0" applyNumberFormat="1" applyFont="1" applyBorder="1" applyAlignment="1">
      <alignment horizontal="right"/>
    </xf>
    <xf numFmtId="49" fontId="13" fillId="0" borderId="0" xfId="0" applyNumberFormat="1" applyFont="1"/>
    <xf numFmtId="49" fontId="13" fillId="0" borderId="0" xfId="0" applyNumberFormat="1" applyFont="1" applyFill="1" applyBorder="1" applyAlignment="1">
      <alignment horizontal="center"/>
    </xf>
    <xf numFmtId="49" fontId="1" fillId="3" borderId="0" xfId="0" applyNumberFormat="1" applyFont="1" applyFill="1" applyBorder="1"/>
    <xf numFmtId="0" fontId="0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9" fillId="0" borderId="0" xfId="0" applyNumberFormat="1" applyFont="1" applyBorder="1"/>
    <xf numFmtId="0" fontId="15" fillId="0" borderId="0" xfId="0" applyFont="1"/>
    <xf numFmtId="0" fontId="16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0" fillId="0" borderId="6" xfId="0" applyBorder="1" applyAlignment="1">
      <alignment wrapText="1"/>
    </xf>
    <xf numFmtId="49" fontId="13" fillId="0" borderId="0" xfId="0" applyNumberFormat="1" applyFont="1" applyBorder="1" applyAlignment="1">
      <alignment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0" xfId="0" applyFont="1" applyBorder="1" applyAlignment="1">
      <alignment wrapText="1"/>
    </xf>
    <xf numFmtId="49" fontId="13" fillId="0" borderId="0" xfId="0" applyNumberFormat="1" applyFont="1" applyBorder="1" applyAlignment="1">
      <alignment horizontal="left" wrapText="1"/>
    </xf>
    <xf numFmtId="0" fontId="13" fillId="0" borderId="0" xfId="0" applyFont="1" applyAlignment="1">
      <alignment horizontal="left" vertical="center" wrapText="1"/>
    </xf>
    <xf numFmtId="0" fontId="13" fillId="3" borderId="0" xfId="0" applyFont="1" applyFill="1" applyAlignment="1">
      <alignment wrapText="1"/>
    </xf>
    <xf numFmtId="49" fontId="13" fillId="0" borderId="0" xfId="0" applyNumberFormat="1" applyFont="1" applyBorder="1" applyAlignment="1">
      <alignment horizontal="left" vertical="center" wrapText="1"/>
    </xf>
    <xf numFmtId="166" fontId="14" fillId="0" borderId="0" xfId="0" applyNumberFormat="1" applyFont="1"/>
    <xf numFmtId="49" fontId="13" fillId="3" borderId="0" xfId="0" applyNumberFormat="1" applyFont="1" applyFill="1" applyBorder="1" applyAlignment="1">
      <alignment wrapText="1"/>
    </xf>
    <xf numFmtId="49" fontId="13" fillId="0" borderId="0" xfId="0" applyNumberFormat="1" applyFont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0" xfId="0" applyFont="1" applyFill="1" applyAlignment="1">
      <alignment vertical="center" wrapText="1"/>
    </xf>
    <xf numFmtId="49" fontId="1" fillId="3" borderId="0" xfId="0" applyNumberFormat="1" applyFont="1" applyFill="1"/>
    <xf numFmtId="49" fontId="1" fillId="3" borderId="0" xfId="0" applyNumberFormat="1" applyFont="1" applyFill="1" applyBorder="1" applyAlignment="1">
      <alignment wrapText="1"/>
    </xf>
    <xf numFmtId="49" fontId="1" fillId="3" borderId="0" xfId="0" applyNumberFormat="1" applyFont="1" applyFill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168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19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49" fontId="2" fillId="0" borderId="0" xfId="0" applyNumberFormat="1" applyFont="1" applyBorder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Alignment="1"/>
    <xf numFmtId="166" fontId="1" fillId="0" borderId="0" xfId="0" applyNumberFormat="1" applyFont="1" applyAlignment="1"/>
    <xf numFmtId="166" fontId="0" fillId="3" borderId="0" xfId="0" applyNumberFormat="1" applyFont="1" applyFill="1"/>
    <xf numFmtId="0" fontId="2" fillId="2" borderId="0" xfId="0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vertical="center"/>
    </xf>
    <xf numFmtId="166" fontId="0" fillId="0" borderId="0" xfId="0" applyNumberFormat="1" applyFont="1" applyAlignme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49" fontId="2" fillId="2" borderId="0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justify" wrapText="1"/>
    </xf>
    <xf numFmtId="167" fontId="1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center" wrapText="1"/>
    </xf>
    <xf numFmtId="166" fontId="11" fillId="0" borderId="0" xfId="0" applyNumberFormat="1" applyFont="1" applyAlignment="1">
      <alignment vertical="center"/>
    </xf>
    <xf numFmtId="166" fontId="0" fillId="3" borderId="0" xfId="0" applyNumberFormat="1" applyFill="1"/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wrapText="1"/>
    </xf>
    <xf numFmtId="166" fontId="1" fillId="3" borderId="0" xfId="0" applyNumberFormat="1" applyFont="1" applyFill="1" applyAlignment="1">
      <alignment horizontal="right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3" fillId="3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3" fillId="3" borderId="0" xfId="0" applyNumberFormat="1" applyFont="1" applyFill="1" applyBorder="1"/>
    <xf numFmtId="49" fontId="1" fillId="3" borderId="0" xfId="0" applyNumberFormat="1" applyFont="1" applyFill="1" applyAlignmen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vertical="center" wrapText="1"/>
    </xf>
    <xf numFmtId="166" fontId="1" fillId="3" borderId="0" xfId="0" applyNumberFormat="1" applyFont="1" applyFill="1"/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70" fontId="22" fillId="0" borderId="0" xfId="0" applyNumberFormat="1" applyFont="1"/>
    <xf numFmtId="169" fontId="18" fillId="0" borderId="0" xfId="0" applyNumberFormat="1" applyFont="1"/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49" fontId="2" fillId="3" borderId="0" xfId="0" applyNumberFormat="1" applyFont="1" applyFill="1" applyAlignment="1">
      <alignment horizontal="center"/>
    </xf>
    <xf numFmtId="49" fontId="2" fillId="3" borderId="0" xfId="0" applyNumberFormat="1" applyFont="1" applyFill="1" applyBorder="1"/>
    <xf numFmtId="166" fontId="2" fillId="3" borderId="0" xfId="0" applyNumberFormat="1" applyFont="1" applyFill="1"/>
    <xf numFmtId="0" fontId="2" fillId="3" borderId="0" xfId="0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wrapText="1"/>
    </xf>
    <xf numFmtId="49" fontId="2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horizontal="justify"/>
    </xf>
    <xf numFmtId="49" fontId="2" fillId="3" borderId="0" xfId="0" applyNumberFormat="1" applyFont="1" applyFill="1" applyBorder="1" applyAlignment="1"/>
    <xf numFmtId="0" fontId="2" fillId="3" borderId="0" xfId="0" applyFont="1" applyFill="1" applyAlignment="1">
      <alignment vertical="center" wrapText="1"/>
    </xf>
    <xf numFmtId="0" fontId="2" fillId="3" borderId="0" xfId="0" applyFont="1" applyFill="1" applyAlignment="1">
      <alignment horizontal="left" vertical="center" wrapText="1"/>
    </xf>
    <xf numFmtId="49" fontId="2" fillId="3" borderId="0" xfId="0" applyNumberFormat="1" applyFont="1" applyFill="1" applyAlignment="1">
      <alignment horizontal="center" wrapText="1"/>
    </xf>
    <xf numFmtId="49" fontId="2" fillId="3" borderId="0" xfId="0" applyNumberFormat="1" applyFont="1" applyFill="1" applyBorder="1" applyAlignment="1">
      <alignment horizontal="left" vertical="center" wrapText="1"/>
    </xf>
    <xf numFmtId="49" fontId="13" fillId="3" borderId="0" xfId="0" applyNumberFormat="1" applyFont="1" applyFill="1" applyBorder="1" applyAlignment="1">
      <alignment horizontal="left" vertical="center" wrapText="1"/>
    </xf>
    <xf numFmtId="0" fontId="13" fillId="3" borderId="0" xfId="0" applyFont="1" applyFill="1" applyAlignment="1">
      <alignment horizontal="left" vertical="center" wrapText="1"/>
    </xf>
    <xf numFmtId="49" fontId="17" fillId="3" borderId="0" xfId="0" applyNumberFormat="1" applyFont="1" applyFill="1" applyBorder="1" applyAlignment="1">
      <alignment wrapText="1"/>
    </xf>
    <xf numFmtId="0" fontId="17" fillId="3" borderId="0" xfId="0" applyFont="1" applyFill="1" applyBorder="1" applyAlignment="1">
      <alignment horizontal="left" vertical="center" wrapText="1"/>
    </xf>
    <xf numFmtId="49" fontId="17" fillId="3" borderId="0" xfId="0" applyNumberFormat="1" applyFont="1" applyFill="1"/>
    <xf numFmtId="49" fontId="17" fillId="3" borderId="0" xfId="0" applyNumberFormat="1" applyFont="1" applyFill="1" applyBorder="1"/>
    <xf numFmtId="0" fontId="17" fillId="3" borderId="0" xfId="0" applyFont="1" applyFill="1" applyBorder="1" applyAlignment="1">
      <alignment horizontal="left" wrapText="1"/>
    </xf>
    <xf numFmtId="0" fontId="1" fillId="3" borderId="0" xfId="0" applyFont="1" applyFill="1" applyAlignment="1">
      <alignment horizontal="center" vertical="top" wrapText="1"/>
    </xf>
    <xf numFmtId="49" fontId="2" fillId="3" borderId="0" xfId="0" applyNumberFormat="1" applyFont="1" applyFill="1"/>
    <xf numFmtId="0" fontId="2" fillId="3" borderId="0" xfId="0" applyFont="1" applyFill="1" applyAlignment="1">
      <alignment wrapText="1"/>
    </xf>
    <xf numFmtId="49" fontId="2" fillId="3" borderId="0" xfId="0" applyNumberFormat="1" applyFont="1" applyFill="1" applyAlignment="1"/>
    <xf numFmtId="0" fontId="17" fillId="3" borderId="0" xfId="0" applyFont="1" applyFill="1" applyBorder="1" applyAlignment="1">
      <alignment wrapText="1"/>
    </xf>
    <xf numFmtId="0" fontId="2" fillId="3" borderId="0" xfId="0" applyFont="1" applyFill="1"/>
    <xf numFmtId="0" fontId="17" fillId="3" borderId="0" xfId="0" applyFont="1" applyFill="1" applyAlignment="1">
      <alignment wrapText="1"/>
    </xf>
    <xf numFmtId="49" fontId="17" fillId="3" borderId="0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49" fontId="13" fillId="3" borderId="0" xfId="0" applyNumberFormat="1" applyFont="1" applyFill="1" applyBorder="1" applyAlignment="1">
      <alignment horizontal="center"/>
    </xf>
    <xf numFmtId="0" fontId="1" fillId="3" borderId="0" xfId="0" applyFont="1" applyFill="1"/>
    <xf numFmtId="0" fontId="1" fillId="3" borderId="0" xfId="0" applyFont="1" applyFill="1" applyBorder="1" applyAlignment="1">
      <alignment vertical="center" wrapText="1"/>
    </xf>
    <xf numFmtId="49" fontId="1" fillId="3" borderId="0" xfId="0" applyNumberFormat="1" applyFont="1" applyFill="1" applyAlignment="1">
      <alignment horizontal="center" wrapText="1"/>
    </xf>
    <xf numFmtId="0" fontId="2" fillId="3" borderId="0" xfId="0" applyFont="1" applyFill="1" applyBorder="1" applyAlignment="1">
      <alignment wrapText="1"/>
    </xf>
    <xf numFmtId="49" fontId="2" fillId="3" borderId="0" xfId="0" applyNumberFormat="1" applyFont="1" applyFill="1" applyBorder="1" applyAlignment="1">
      <alignment vertical="center" wrapText="1"/>
    </xf>
    <xf numFmtId="0" fontId="2" fillId="3" borderId="0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justify"/>
    </xf>
    <xf numFmtId="0" fontId="2" fillId="3" borderId="0" xfId="0" applyFont="1" applyFill="1" applyAlignment="1">
      <alignment horizontal="justify" vertical="center"/>
    </xf>
    <xf numFmtId="0" fontId="2" fillId="3" borderId="0" xfId="0" applyFont="1" applyFill="1" applyAlignment="1">
      <alignment horizontal="justify" vertical="center" wrapText="1"/>
    </xf>
    <xf numFmtId="0" fontId="1" fillId="3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166" fontId="18" fillId="0" borderId="0" xfId="0" applyNumberFormat="1" applyFont="1"/>
    <xf numFmtId="0" fontId="13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49" fontId="13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166" fontId="0" fillId="0" borderId="0" xfId="0" applyNumberFormat="1" applyFill="1"/>
    <xf numFmtId="0" fontId="0" fillId="0" borderId="0" xfId="0" applyFill="1"/>
    <xf numFmtId="0" fontId="1" fillId="0" borderId="0" xfId="0" applyFont="1" applyFill="1" applyBorder="1" applyAlignment="1">
      <alignment vertical="center" wrapText="1"/>
    </xf>
    <xf numFmtId="49" fontId="1" fillId="0" borderId="0" xfId="0" applyNumberFormat="1" applyFont="1" applyFill="1" applyBorder="1" applyAlignment="1"/>
    <xf numFmtId="166" fontId="0" fillId="0" borderId="0" xfId="0" applyNumberForma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169" fontId="0" fillId="0" borderId="0" xfId="0" applyNumberFormat="1"/>
    <xf numFmtId="0" fontId="1" fillId="0" borderId="0" xfId="0" applyFont="1" applyAlignment="1">
      <alignment horizontal="left" wrapText="1"/>
    </xf>
    <xf numFmtId="49" fontId="2" fillId="0" borderId="0" xfId="0" applyNumberFormat="1" applyFont="1" applyBorder="1" applyAlignment="1">
      <alignment wrapText="1"/>
    </xf>
    <xf numFmtId="166" fontId="2" fillId="0" borderId="0" xfId="0" applyNumberFormat="1" applyFont="1"/>
    <xf numFmtId="166" fontId="2" fillId="3" borderId="0" xfId="0" applyNumberFormat="1" applyFont="1" applyFill="1" applyAlignment="1"/>
    <xf numFmtId="166" fontId="1" fillId="3" borderId="0" xfId="0" applyNumberFormat="1" applyFont="1" applyFill="1" applyAlignment="1"/>
    <xf numFmtId="166" fontId="2" fillId="3" borderId="0" xfId="0" applyNumberFormat="1" applyFont="1" applyFill="1" applyBorder="1"/>
    <xf numFmtId="166" fontId="1" fillId="3" borderId="0" xfId="0" applyNumberFormat="1" applyFont="1" applyFill="1" applyBorder="1"/>
    <xf numFmtId="165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/>
    </xf>
    <xf numFmtId="165" fontId="2" fillId="2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65" fontId="1" fillId="3" borderId="0" xfId="0" applyNumberFormat="1" applyFont="1" applyFill="1" applyAlignment="1">
      <alignment horizont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Fill="1" applyAlignment="1">
      <alignment horizontal="center"/>
    </xf>
    <xf numFmtId="165" fontId="2" fillId="0" borderId="0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  <xf numFmtId="165" fontId="13" fillId="0" borderId="0" xfId="0" applyNumberFormat="1" applyFont="1" applyBorder="1" applyAlignment="1">
      <alignment horizontal="center"/>
    </xf>
    <xf numFmtId="165" fontId="1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5" fontId="13" fillId="3" borderId="0" xfId="0" applyNumberFormat="1" applyFont="1" applyFill="1" applyBorder="1" applyAlignment="1">
      <alignment horizontal="center"/>
    </xf>
    <xf numFmtId="1" fontId="1" fillId="0" borderId="6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166" fontId="1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1" fillId="0" borderId="0" xfId="0" applyNumberFormat="1" applyFont="1" applyAlignment="1">
      <alignment vertical="center"/>
    </xf>
    <xf numFmtId="166" fontId="1" fillId="3" borderId="0" xfId="0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3" borderId="0" xfId="0" applyNumberFormat="1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2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49" fontId="1" fillId="0" borderId="0" xfId="0" applyNumberFormat="1" applyFont="1" applyAlignment="1">
      <alignment horizontal="left"/>
    </xf>
    <xf numFmtId="49" fontId="1" fillId="0" borderId="0" xfId="0" applyNumberFormat="1" applyFont="1" applyBorder="1" applyAlignment="1">
      <alignment wrapText="1"/>
    </xf>
    <xf numFmtId="17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6" xfId="0" applyFont="1" applyBorder="1" applyAlignment="1">
      <alignment horizontal="center" wrapText="1"/>
    </xf>
    <xf numFmtId="165" fontId="13" fillId="0" borderId="0" xfId="0" applyNumberFormat="1" applyFont="1" applyAlignment="1">
      <alignment horizontal="center"/>
    </xf>
    <xf numFmtId="165" fontId="2" fillId="3" borderId="0" xfId="0" applyNumberFormat="1" applyFont="1" applyFill="1" applyAlignment="1">
      <alignment horizontal="center"/>
    </xf>
    <xf numFmtId="165" fontId="0" fillId="0" borderId="0" xfId="0" applyNumberFormat="1"/>
    <xf numFmtId="165" fontId="0" fillId="0" borderId="0" xfId="0" applyNumberFormat="1" applyFont="1" applyAlignment="1">
      <alignment horizontal="center"/>
    </xf>
    <xf numFmtId="49" fontId="1" fillId="0" borderId="0" xfId="0" applyNumberFormat="1" applyFont="1" applyBorder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center" wrapText="1"/>
    </xf>
    <xf numFmtId="49" fontId="2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vertical="center" wrapText="1"/>
    </xf>
    <xf numFmtId="0" fontId="13" fillId="3" borderId="0" xfId="0" applyFont="1" applyFill="1" applyBorder="1" applyAlignment="1">
      <alignment horizontal="left" wrapText="1"/>
    </xf>
    <xf numFmtId="49" fontId="13" fillId="3" borderId="0" xfId="0" applyNumberFormat="1" applyFont="1" applyFill="1"/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49" fontId="2" fillId="0" borderId="0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left" wrapText="1"/>
    </xf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horizontal="left" wrapText="1"/>
    </xf>
    <xf numFmtId="49" fontId="1" fillId="3" borderId="0" xfId="0" applyNumberFormat="1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72" fontId="0" fillId="0" borderId="0" xfId="0" applyNumberFormat="1"/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Alignment="1">
      <alignment horizontal="left" wrapText="1"/>
    </xf>
    <xf numFmtId="173" fontId="0" fillId="0" borderId="0" xfId="0" applyNumberFormat="1"/>
    <xf numFmtId="0" fontId="13" fillId="3" borderId="0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3" borderId="0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wrapText="1"/>
    </xf>
    <xf numFmtId="49" fontId="21" fillId="0" borderId="0" xfId="0" applyNumberFormat="1" applyFont="1" applyBorder="1" applyAlignment="1">
      <alignment wrapText="1"/>
    </xf>
    <xf numFmtId="0" fontId="1" fillId="3" borderId="0" xfId="0" applyFont="1" applyFill="1" applyAlignment="1">
      <alignment horizontal="left"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Border="1" applyAlignment="1">
      <alignment wrapText="1"/>
    </xf>
    <xf numFmtId="166" fontId="2" fillId="0" borderId="0" xfId="0" applyNumberFormat="1" applyFont="1" applyBorder="1" applyAlignment="1">
      <alignment horizontal="right"/>
    </xf>
    <xf numFmtId="174" fontId="0" fillId="0" borderId="0" xfId="0" applyNumberFormat="1"/>
    <xf numFmtId="0" fontId="1" fillId="3" borderId="0" xfId="0" applyNumberFormat="1" applyFont="1" applyFill="1" applyBorder="1" applyAlignment="1">
      <alignment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wrapText="1"/>
    </xf>
    <xf numFmtId="0" fontId="7" fillId="0" borderId="0" xfId="0" applyFont="1" applyAlignment="1">
      <alignment horizontal="left" wrapText="1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Border="1" applyAlignment="1">
      <alignment horizontal="right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/>
    <xf numFmtId="0" fontId="1" fillId="3" borderId="0" xfId="0" applyFont="1" applyFill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21" fillId="0" borderId="0" xfId="0" applyNumberFormat="1" applyFont="1" applyBorder="1" applyAlignment="1">
      <alignment wrapText="1"/>
    </xf>
    <xf numFmtId="0" fontId="0" fillId="0" borderId="0" xfId="0" applyAlignment="1">
      <alignment vertical="center" wrapText="1"/>
    </xf>
    <xf numFmtId="49" fontId="2" fillId="2" borderId="0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vertical="center" wrapText="1"/>
    </xf>
    <xf numFmtId="0" fontId="0" fillId="3" borderId="0" xfId="0" applyFont="1" applyFill="1" applyAlignment="1">
      <alignment wrapText="1"/>
    </xf>
    <xf numFmtId="0" fontId="1" fillId="3" borderId="0" xfId="0" applyFont="1" applyFill="1" applyAlignment="1">
      <alignment horizontal="left" wrapText="1"/>
    </xf>
    <xf numFmtId="165" fontId="2" fillId="0" borderId="0" xfId="2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06"/>
  <sheetViews>
    <sheetView tabSelected="1" view="pageBreakPreview" zoomScale="60" zoomScaleNormal="100" workbookViewId="0">
      <selection activeCell="AC24" sqref="AC24"/>
    </sheetView>
  </sheetViews>
  <sheetFormatPr defaultRowHeight="12.75" x14ac:dyDescent="0.2"/>
  <cols>
    <col min="1" max="1" width="5.140625" customWidth="1"/>
    <col min="2" max="2" width="46" customWidth="1"/>
    <col min="3" max="3" width="6" customWidth="1"/>
    <col min="4" max="4" width="5.7109375" customWidth="1"/>
    <col min="5" max="5" width="1.140625" hidden="1" customWidth="1"/>
    <col min="6" max="6" width="7.5703125" customWidth="1"/>
    <col min="7" max="7" width="5.85546875" customWidth="1"/>
    <col min="8" max="8" width="28.7109375" customWidth="1"/>
    <col min="9" max="9" width="1" hidden="1" customWidth="1"/>
    <col min="12" max="12" width="13.5703125" bestFit="1" customWidth="1"/>
  </cols>
  <sheetData>
    <row r="1" spans="1:9" ht="18.75" customHeight="1" x14ac:dyDescent="0.2">
      <c r="F1" s="552" t="s">
        <v>699</v>
      </c>
      <c r="G1" s="552"/>
      <c r="H1" s="552"/>
      <c r="I1" s="552"/>
    </row>
    <row r="2" spans="1:9" ht="18.75" x14ac:dyDescent="0.3">
      <c r="F2" s="553" t="s">
        <v>703</v>
      </c>
      <c r="G2" s="553"/>
      <c r="H2" s="553"/>
      <c r="I2" s="553"/>
    </row>
    <row r="3" spans="1:9" ht="18.75" customHeight="1" x14ac:dyDescent="0.3">
      <c r="F3" s="532" t="s">
        <v>91</v>
      </c>
      <c r="G3" s="532"/>
      <c r="H3" s="532"/>
      <c r="I3" s="532"/>
    </row>
    <row r="4" spans="1:9" ht="18.75" customHeight="1" x14ac:dyDescent="0.3">
      <c r="F4" s="532" t="s">
        <v>234</v>
      </c>
      <c r="G4" s="532"/>
      <c r="H4" s="532"/>
      <c r="I4" s="532"/>
    </row>
    <row r="5" spans="1:9" ht="21" customHeight="1" x14ac:dyDescent="0.3">
      <c r="F5" s="532" t="s">
        <v>698</v>
      </c>
      <c r="G5" s="532"/>
      <c r="H5" s="532"/>
      <c r="I5" s="532"/>
    </row>
    <row r="8" spans="1:9" ht="18.75" x14ac:dyDescent="0.2">
      <c r="F8" s="552" t="s">
        <v>561</v>
      </c>
      <c r="G8" s="552"/>
      <c r="H8" s="552"/>
      <c r="I8" s="552"/>
    </row>
    <row r="9" spans="1:9" ht="18.75" x14ac:dyDescent="0.3">
      <c r="F9" s="553" t="s">
        <v>658</v>
      </c>
      <c r="G9" s="553"/>
      <c r="H9" s="553"/>
      <c r="I9" s="553"/>
    </row>
    <row r="10" spans="1:9" ht="22.5" customHeight="1" x14ac:dyDescent="0.3">
      <c r="F10" s="532" t="s">
        <v>91</v>
      </c>
      <c r="G10" s="532"/>
      <c r="H10" s="532"/>
      <c r="I10" s="532"/>
    </row>
    <row r="11" spans="1:9" ht="22.5" customHeight="1" x14ac:dyDescent="0.3">
      <c r="F11" s="532" t="s">
        <v>234</v>
      </c>
      <c r="G11" s="532"/>
      <c r="H11" s="532"/>
      <c r="I11" s="532"/>
    </row>
    <row r="12" spans="1:9" ht="21.75" customHeight="1" x14ac:dyDescent="0.3">
      <c r="F12" s="532" t="s">
        <v>657</v>
      </c>
      <c r="G12" s="532"/>
      <c r="H12" s="532"/>
      <c r="I12" s="532"/>
    </row>
    <row r="16" spans="1:9" ht="18.75" x14ac:dyDescent="0.3">
      <c r="A16" s="44"/>
      <c r="B16" s="44"/>
      <c r="C16" s="44"/>
      <c r="D16" s="44"/>
      <c r="E16" s="44"/>
      <c r="F16" s="44"/>
      <c r="G16" s="44"/>
      <c r="H16" s="44"/>
      <c r="I16" s="44"/>
    </row>
    <row r="17" spans="1:12" ht="63" customHeight="1" x14ac:dyDescent="0.2">
      <c r="A17" s="556" t="s">
        <v>487</v>
      </c>
      <c r="B17" s="556"/>
      <c r="C17" s="556"/>
      <c r="D17" s="556"/>
      <c r="E17" s="556"/>
      <c r="F17" s="556"/>
      <c r="G17" s="556"/>
      <c r="H17" s="556"/>
      <c r="I17" s="556"/>
    </row>
    <row r="18" spans="1:12" ht="19.5" customHeight="1" x14ac:dyDescent="0.3">
      <c r="B18" s="45"/>
      <c r="C18" s="45"/>
      <c r="D18" s="45"/>
      <c r="E18" s="45"/>
      <c r="F18" s="45"/>
      <c r="H18" s="557" t="s">
        <v>235</v>
      </c>
      <c r="I18" s="557"/>
    </row>
    <row r="19" spans="1:12" ht="37.5" x14ac:dyDescent="0.2">
      <c r="A19" s="83" t="s">
        <v>35</v>
      </c>
      <c r="B19" s="529" t="s">
        <v>59</v>
      </c>
      <c r="C19" s="529"/>
      <c r="D19" s="529"/>
      <c r="E19" s="529"/>
      <c r="F19" s="60" t="s">
        <v>12</v>
      </c>
      <c r="G19" s="60" t="s">
        <v>13</v>
      </c>
      <c r="H19" s="136" t="s">
        <v>125</v>
      </c>
      <c r="I19" s="56" t="s">
        <v>66</v>
      </c>
    </row>
    <row r="20" spans="1:12" ht="18.75" x14ac:dyDescent="0.2">
      <c r="A20" s="60">
        <v>1</v>
      </c>
      <c r="B20" s="533">
        <v>2</v>
      </c>
      <c r="C20" s="534"/>
      <c r="D20" s="535"/>
      <c r="E20" s="60"/>
      <c r="F20" s="60">
        <v>3</v>
      </c>
      <c r="G20" s="60">
        <v>4</v>
      </c>
      <c r="H20" s="62">
        <v>5</v>
      </c>
      <c r="I20" s="56"/>
    </row>
    <row r="21" spans="1:12" ht="18.75" x14ac:dyDescent="0.3">
      <c r="A21" s="46"/>
      <c r="B21" s="530" t="s">
        <v>60</v>
      </c>
      <c r="C21" s="530"/>
      <c r="D21" s="530"/>
      <c r="E21" s="530"/>
      <c r="F21" s="47"/>
      <c r="G21" s="47"/>
      <c r="H21" s="524">
        <f>H23+H31+H34+H38+H44+H51+H54+H59+H64+H68+H42</f>
        <v>2610663.9360000002</v>
      </c>
      <c r="I21" s="66"/>
    </row>
    <row r="22" spans="1:12" ht="27.75" customHeight="1" x14ac:dyDescent="0.3">
      <c r="A22" s="46"/>
      <c r="B22" s="48" t="s">
        <v>63</v>
      </c>
      <c r="F22" s="49"/>
      <c r="G22" s="49"/>
      <c r="H22" s="82"/>
      <c r="I22" s="66"/>
    </row>
    <row r="23" spans="1:12" ht="24.75" customHeight="1" x14ac:dyDescent="0.3">
      <c r="A23" s="47" t="s">
        <v>36</v>
      </c>
      <c r="B23" s="531" t="s">
        <v>19</v>
      </c>
      <c r="C23" s="531"/>
      <c r="D23" s="531"/>
      <c r="E23" s="531"/>
      <c r="F23" s="28" t="s">
        <v>3</v>
      </c>
      <c r="G23" s="28"/>
      <c r="H23" s="84">
        <f>H24+H25+H26+H27+H28+H29+H30</f>
        <v>208422.41700000002</v>
      </c>
      <c r="I23" s="66"/>
    </row>
    <row r="24" spans="1:12" ht="72" customHeight="1" x14ac:dyDescent="0.3">
      <c r="A24" s="49"/>
      <c r="B24" s="532" t="s">
        <v>68</v>
      </c>
      <c r="C24" s="532"/>
      <c r="D24" s="532"/>
      <c r="E24" s="532"/>
      <c r="F24" s="36" t="s">
        <v>3</v>
      </c>
      <c r="G24" s="36" t="s">
        <v>6</v>
      </c>
      <c r="H24" s="73">
        <f>Ведомственная!J40</f>
        <v>2085.5860000000002</v>
      </c>
      <c r="I24" s="66"/>
    </row>
    <row r="25" spans="1:12" ht="86.25" customHeight="1" x14ac:dyDescent="0.3">
      <c r="A25" s="49"/>
      <c r="B25" s="532" t="s">
        <v>51</v>
      </c>
      <c r="C25" s="532"/>
      <c r="D25" s="532"/>
      <c r="E25" s="532"/>
      <c r="F25" s="36" t="s">
        <v>3</v>
      </c>
      <c r="G25" s="36" t="s">
        <v>8</v>
      </c>
      <c r="H25" s="73">
        <f>Ведомственная!J28</f>
        <v>5731.8</v>
      </c>
      <c r="I25" s="66"/>
      <c r="L25" s="66"/>
    </row>
    <row r="26" spans="1:12" ht="85.5" customHeight="1" x14ac:dyDescent="0.3">
      <c r="A26" s="49"/>
      <c r="B26" s="532" t="s">
        <v>126</v>
      </c>
      <c r="C26" s="532"/>
      <c r="D26" s="532"/>
      <c r="E26" s="532"/>
      <c r="F26" s="36" t="s">
        <v>3</v>
      </c>
      <c r="G26" s="36" t="s">
        <v>10</v>
      </c>
      <c r="H26" s="70">
        <f>Ведомственная!J45</f>
        <v>94334.244000000006</v>
      </c>
      <c r="I26" s="66"/>
    </row>
    <row r="27" spans="1:12" ht="30.75" customHeight="1" x14ac:dyDescent="0.3">
      <c r="A27" s="49"/>
      <c r="B27" s="532" t="s">
        <v>609</v>
      </c>
      <c r="C27" s="549"/>
      <c r="D27" s="549"/>
      <c r="E27" s="464"/>
      <c r="F27" s="61" t="s">
        <v>3</v>
      </c>
      <c r="G27" s="61" t="s">
        <v>5</v>
      </c>
      <c r="H27" s="70">
        <f>Ведомственная!J66</f>
        <v>146.1</v>
      </c>
      <c r="I27" s="66"/>
    </row>
    <row r="28" spans="1:12" ht="66" customHeight="1" x14ac:dyDescent="0.3">
      <c r="A28" s="49"/>
      <c r="B28" s="536" t="s">
        <v>72</v>
      </c>
      <c r="C28" s="537"/>
      <c r="D28" s="537"/>
      <c r="F28" s="61" t="s">
        <v>3</v>
      </c>
      <c r="G28" s="61" t="s">
        <v>4</v>
      </c>
      <c r="H28" s="73">
        <f>Ведомственная!J408+Ведомственная!J385+Ведомственная!J416</f>
        <v>24962.064000000002</v>
      </c>
      <c r="I28" s="66"/>
    </row>
    <row r="29" spans="1:12" ht="26.25" customHeight="1" x14ac:dyDescent="0.3">
      <c r="A29" s="49"/>
      <c r="B29" s="538" t="s">
        <v>89</v>
      </c>
      <c r="C29" s="537"/>
      <c r="D29" s="537"/>
      <c r="F29" s="61" t="s">
        <v>3</v>
      </c>
      <c r="G29" s="61" t="s">
        <v>26</v>
      </c>
      <c r="H29" s="73">
        <f>Ведомственная!J71</f>
        <v>100</v>
      </c>
      <c r="I29" s="66"/>
    </row>
    <row r="30" spans="1:12" ht="30" customHeight="1" x14ac:dyDescent="0.3">
      <c r="A30" s="49"/>
      <c r="B30" s="532" t="s">
        <v>24</v>
      </c>
      <c r="C30" s="532"/>
      <c r="D30" s="532"/>
      <c r="E30" s="532"/>
      <c r="F30" s="36" t="s">
        <v>3</v>
      </c>
      <c r="G30" s="61" t="s">
        <v>70</v>
      </c>
      <c r="H30" s="73">
        <f>Ведомственная!J76+Ведомственная!J393+Ведомственная!J425+Ведомственная!J435</f>
        <v>81062.622999999992</v>
      </c>
      <c r="I30" s="66"/>
    </row>
    <row r="31" spans="1:12" ht="48" customHeight="1" x14ac:dyDescent="0.2">
      <c r="A31" s="64" t="s">
        <v>38</v>
      </c>
      <c r="B31" s="539" t="s">
        <v>61</v>
      </c>
      <c r="C31" s="539"/>
      <c r="D31" s="539"/>
      <c r="E31" s="539"/>
      <c r="F31" s="29" t="s">
        <v>8</v>
      </c>
      <c r="G31" s="29"/>
      <c r="H31" s="85">
        <f>H32+H33</f>
        <v>22227.987000000001</v>
      </c>
      <c r="I31" s="66"/>
    </row>
    <row r="32" spans="1:12" ht="66" customHeight="1" x14ac:dyDescent="0.3">
      <c r="A32" s="49"/>
      <c r="B32" s="542" t="s">
        <v>53</v>
      </c>
      <c r="C32" s="542"/>
      <c r="D32" s="542"/>
      <c r="E32" s="542"/>
      <c r="F32" s="36" t="s">
        <v>8</v>
      </c>
      <c r="G32" s="36" t="s">
        <v>11</v>
      </c>
      <c r="H32" s="73">
        <f>Ведомственная!J135</f>
        <v>21591.877</v>
      </c>
      <c r="I32" s="66"/>
    </row>
    <row r="33" spans="1:9" ht="72" customHeight="1" x14ac:dyDescent="0.3">
      <c r="A33" s="49"/>
      <c r="B33" s="552" t="s">
        <v>85</v>
      </c>
      <c r="C33" s="537"/>
      <c r="D33" s="537"/>
      <c r="F33" s="32" t="s">
        <v>8</v>
      </c>
      <c r="G33" s="32" t="s">
        <v>52</v>
      </c>
      <c r="H33" s="73">
        <f>Ведомственная!J158</f>
        <v>636.1099999999999</v>
      </c>
      <c r="I33" s="66"/>
    </row>
    <row r="34" spans="1:9" ht="18.75" x14ac:dyDescent="0.3">
      <c r="A34" s="65" t="s">
        <v>39</v>
      </c>
      <c r="B34" s="540" t="s">
        <v>25</v>
      </c>
      <c r="C34" s="540"/>
      <c r="D34" s="540"/>
      <c r="E34" s="540"/>
      <c r="F34" s="51" t="s">
        <v>10</v>
      </c>
      <c r="G34" s="51"/>
      <c r="H34" s="84">
        <f>H35+H36+H37</f>
        <v>35378.656000000003</v>
      </c>
      <c r="I34" s="66"/>
    </row>
    <row r="35" spans="1:9" ht="26.25" customHeight="1" x14ac:dyDescent="0.3">
      <c r="A35" s="50"/>
      <c r="B35" s="543" t="s">
        <v>32</v>
      </c>
      <c r="C35" s="543"/>
      <c r="D35" s="543"/>
      <c r="E35" s="543"/>
      <c r="F35" s="52" t="s">
        <v>10</v>
      </c>
      <c r="G35" s="52" t="s">
        <v>5</v>
      </c>
      <c r="H35" s="73">
        <f>Ведомственная!J172</f>
        <v>19191.734</v>
      </c>
      <c r="I35" s="66"/>
    </row>
    <row r="36" spans="1:9" ht="34.5" customHeight="1" x14ac:dyDescent="0.3">
      <c r="A36" s="50"/>
      <c r="B36" s="544" t="s">
        <v>103</v>
      </c>
      <c r="C36" s="537"/>
      <c r="D36" s="537"/>
      <c r="F36" s="61" t="s">
        <v>10</v>
      </c>
      <c r="G36" s="61" t="s">
        <v>11</v>
      </c>
      <c r="H36" s="73">
        <f>Ведомственная!J188</f>
        <v>405.61099999999999</v>
      </c>
      <c r="I36" s="66"/>
    </row>
    <row r="37" spans="1:9" ht="45" customHeight="1" x14ac:dyDescent="0.3">
      <c r="A37" s="50"/>
      <c r="B37" s="544" t="s">
        <v>86</v>
      </c>
      <c r="C37" s="537"/>
      <c r="D37" s="537"/>
      <c r="F37" s="61" t="s">
        <v>10</v>
      </c>
      <c r="G37" s="61" t="s">
        <v>87</v>
      </c>
      <c r="H37" s="73">
        <f>Ведомственная!J193</f>
        <v>15781.310999999998</v>
      </c>
      <c r="I37" s="66"/>
    </row>
    <row r="38" spans="1:9" ht="18.75" x14ac:dyDescent="0.2">
      <c r="A38" s="64" t="s">
        <v>40</v>
      </c>
      <c r="B38" s="539" t="s">
        <v>15</v>
      </c>
      <c r="C38" s="539"/>
      <c r="D38" s="539"/>
      <c r="E38" s="539"/>
      <c r="F38" s="29" t="s">
        <v>5</v>
      </c>
      <c r="G38" s="29"/>
      <c r="H38" s="85">
        <f>H39+H40+H41</f>
        <v>156353.69525999998</v>
      </c>
      <c r="I38" s="66"/>
    </row>
    <row r="39" spans="1:9" ht="30" customHeight="1" x14ac:dyDescent="0.3">
      <c r="A39" s="49"/>
      <c r="B39" s="545" t="s">
        <v>100</v>
      </c>
      <c r="C39" s="545"/>
      <c r="D39" s="545"/>
      <c r="E39" s="10" t="s">
        <v>100</v>
      </c>
      <c r="F39" s="61" t="s">
        <v>5</v>
      </c>
      <c r="G39" s="61" t="s">
        <v>3</v>
      </c>
      <c r="H39" s="73">
        <f>Ведомственная!J226+Ведомственная!J447</f>
        <v>10581.22</v>
      </c>
      <c r="I39" s="66"/>
    </row>
    <row r="40" spans="1:9" ht="30" customHeight="1" x14ac:dyDescent="0.3">
      <c r="A40" s="49"/>
      <c r="B40" s="545" t="s">
        <v>123</v>
      </c>
      <c r="C40" s="545"/>
      <c r="D40" s="545"/>
      <c r="E40" s="135"/>
      <c r="F40" s="61" t="s">
        <v>5</v>
      </c>
      <c r="G40" s="61" t="s">
        <v>6</v>
      </c>
      <c r="H40" s="73">
        <f>Ведомственная!J235+Ведомственная!J453</f>
        <v>131032.14625999999</v>
      </c>
      <c r="I40" s="66"/>
    </row>
    <row r="41" spans="1:9" ht="45.75" customHeight="1" x14ac:dyDescent="0.3">
      <c r="A41" s="49"/>
      <c r="B41" s="542" t="s">
        <v>48</v>
      </c>
      <c r="C41" s="542"/>
      <c r="D41" s="542"/>
      <c r="E41" s="542"/>
      <c r="F41" s="36" t="s">
        <v>5</v>
      </c>
      <c r="G41" s="36" t="s">
        <v>5</v>
      </c>
      <c r="H41" s="73">
        <f>Ведомственная!J459</f>
        <v>14740.329</v>
      </c>
      <c r="I41" s="66"/>
    </row>
    <row r="42" spans="1:9" ht="45.75" customHeight="1" x14ac:dyDescent="0.3">
      <c r="A42" s="64" t="s">
        <v>41</v>
      </c>
      <c r="B42" s="541" t="s">
        <v>227</v>
      </c>
      <c r="C42" s="541"/>
      <c r="D42" s="541"/>
      <c r="E42" s="252"/>
      <c r="F42" s="28" t="s">
        <v>4</v>
      </c>
      <c r="G42" s="28"/>
      <c r="H42" s="84">
        <f>H43</f>
        <v>7375.85</v>
      </c>
      <c r="I42" s="66"/>
    </row>
    <row r="43" spans="1:9" ht="45.75" customHeight="1" x14ac:dyDescent="0.3">
      <c r="A43" s="49"/>
      <c r="B43" s="542" t="s">
        <v>228</v>
      </c>
      <c r="C43" s="542"/>
      <c r="D43" s="542"/>
      <c r="E43" s="252"/>
      <c r="F43" s="61" t="s">
        <v>4</v>
      </c>
      <c r="G43" s="61" t="s">
        <v>5</v>
      </c>
      <c r="H43" s="73">
        <f>Ведомственная!J254</f>
        <v>7375.85</v>
      </c>
      <c r="I43" s="66"/>
    </row>
    <row r="44" spans="1:9" ht="32.25" customHeight="1" x14ac:dyDescent="0.2">
      <c r="A44" s="64" t="s">
        <v>42</v>
      </c>
      <c r="B44" s="539" t="s">
        <v>0</v>
      </c>
      <c r="C44" s="539"/>
      <c r="D44" s="539"/>
      <c r="E44" s="539"/>
      <c r="F44" s="29" t="s">
        <v>7</v>
      </c>
      <c r="G44" s="29"/>
      <c r="H44" s="85">
        <f>H45+H46+H48+H49+H50+H47</f>
        <v>1607432.4222200003</v>
      </c>
      <c r="I44" s="66"/>
    </row>
    <row r="45" spans="1:9" ht="24.75" customHeight="1" x14ac:dyDescent="0.3">
      <c r="A45" s="49"/>
      <c r="B45" s="528" t="s">
        <v>2</v>
      </c>
      <c r="C45" s="528"/>
      <c r="D45" s="528"/>
      <c r="E45" s="528"/>
      <c r="F45" s="36" t="s">
        <v>7</v>
      </c>
      <c r="G45" s="36" t="s">
        <v>3</v>
      </c>
      <c r="H45" s="73">
        <f>Ведомственная!J473+Ведомственная!J503</f>
        <v>599985.03990000009</v>
      </c>
      <c r="I45" s="66"/>
    </row>
    <row r="46" spans="1:9" ht="25.5" customHeight="1" x14ac:dyDescent="0.3">
      <c r="A46" s="49"/>
      <c r="B46" s="528" t="s">
        <v>1</v>
      </c>
      <c r="C46" s="528"/>
      <c r="D46" s="528"/>
      <c r="E46" s="528"/>
      <c r="F46" s="36" t="s">
        <v>7</v>
      </c>
      <c r="G46" s="36" t="s">
        <v>6</v>
      </c>
      <c r="H46" s="73">
        <f>Ведомственная!J519+Ведомственная!J479</f>
        <v>733830.35425999993</v>
      </c>
      <c r="I46" s="66"/>
    </row>
    <row r="47" spans="1:9" ht="25.5" customHeight="1" x14ac:dyDescent="0.3">
      <c r="A47" s="49"/>
      <c r="B47" s="381" t="s">
        <v>465</v>
      </c>
      <c r="C47" s="381"/>
      <c r="D47" s="381"/>
      <c r="E47" s="381"/>
      <c r="F47" s="61" t="s">
        <v>7</v>
      </c>
      <c r="G47" s="61" t="s">
        <v>8</v>
      </c>
      <c r="H47" s="73">
        <f>Ведомственная!J616+Ведомственная!J543</f>
        <v>140488.28036</v>
      </c>
      <c r="I47" s="66"/>
    </row>
    <row r="48" spans="1:9" ht="48" customHeight="1" x14ac:dyDescent="0.3">
      <c r="A48" s="49"/>
      <c r="B48" s="532" t="s">
        <v>54</v>
      </c>
      <c r="C48" s="532"/>
      <c r="D48" s="532"/>
      <c r="E48" s="532"/>
      <c r="F48" s="36" t="s">
        <v>7</v>
      </c>
      <c r="G48" s="36" t="s">
        <v>5</v>
      </c>
      <c r="H48" s="73">
        <f>Ведомственная!J560+Ведомственная!J256</f>
        <v>3493.7829999999999</v>
      </c>
      <c r="I48" s="66"/>
    </row>
    <row r="49" spans="1:9" ht="27.75" customHeight="1" x14ac:dyDescent="0.3">
      <c r="A49" s="49"/>
      <c r="B49" s="528" t="s">
        <v>466</v>
      </c>
      <c r="C49" s="528"/>
      <c r="D49" s="528"/>
      <c r="E49" s="528"/>
      <c r="F49" s="36" t="s">
        <v>7</v>
      </c>
      <c r="G49" s="36" t="s">
        <v>7</v>
      </c>
      <c r="H49" s="73">
        <f>Ведомственная!J267+Ведомственная!J566+Ведомственная!J698+Ведомственная!J717</f>
        <v>19939.218999999997</v>
      </c>
      <c r="I49" s="66"/>
    </row>
    <row r="50" spans="1:9" ht="24.75" customHeight="1" x14ac:dyDescent="0.3">
      <c r="A50" s="49"/>
      <c r="B50" s="528" t="s">
        <v>17</v>
      </c>
      <c r="C50" s="528"/>
      <c r="D50" s="528"/>
      <c r="E50" s="528"/>
      <c r="F50" s="36" t="s">
        <v>7</v>
      </c>
      <c r="G50" s="36" t="s">
        <v>11</v>
      </c>
      <c r="H50" s="73">
        <f>Ведомственная!J577+Ведомственная!J708</f>
        <v>109695.7457</v>
      </c>
      <c r="I50" s="66"/>
    </row>
    <row r="51" spans="1:9" ht="29.25" customHeight="1" x14ac:dyDescent="0.2">
      <c r="A51" s="64" t="s">
        <v>43</v>
      </c>
      <c r="B51" s="539" t="s">
        <v>101</v>
      </c>
      <c r="C51" s="539"/>
      <c r="D51" s="539"/>
      <c r="E51" s="539"/>
      <c r="F51" s="29" t="s">
        <v>9</v>
      </c>
      <c r="G51" s="29"/>
      <c r="H51" s="85">
        <f>H52+H53</f>
        <v>111148.72551999999</v>
      </c>
      <c r="I51" s="66"/>
    </row>
    <row r="52" spans="1:9" ht="18.75" x14ac:dyDescent="0.3">
      <c r="A52" s="49"/>
      <c r="B52" s="528" t="s">
        <v>62</v>
      </c>
      <c r="C52" s="528"/>
      <c r="D52" s="528"/>
      <c r="E52" s="528"/>
      <c r="F52" s="36" t="s">
        <v>9</v>
      </c>
      <c r="G52" s="36" t="s">
        <v>3</v>
      </c>
      <c r="H52" s="73">
        <f>Ведомственная!J630</f>
        <v>103056.67367999999</v>
      </c>
      <c r="I52" s="66"/>
    </row>
    <row r="53" spans="1:9" ht="47.25" customHeight="1" x14ac:dyDescent="0.3">
      <c r="A53" s="49"/>
      <c r="B53" s="528" t="s">
        <v>74</v>
      </c>
      <c r="C53" s="528"/>
      <c r="D53" s="528"/>
      <c r="E53" s="528"/>
      <c r="F53" s="36" t="s">
        <v>9</v>
      </c>
      <c r="G53" s="61" t="s">
        <v>10</v>
      </c>
      <c r="H53" s="73">
        <f>Ведомственная!J657</f>
        <v>8092.0518400000001</v>
      </c>
      <c r="I53" s="66"/>
    </row>
    <row r="54" spans="1:9" ht="23.25" customHeight="1" x14ac:dyDescent="0.3">
      <c r="A54" s="64" t="s">
        <v>44</v>
      </c>
      <c r="B54" s="555" t="s">
        <v>64</v>
      </c>
      <c r="C54" s="555"/>
      <c r="D54" s="555"/>
      <c r="E54" s="555"/>
      <c r="F54" s="28" t="s">
        <v>11</v>
      </c>
      <c r="G54" s="28"/>
      <c r="H54" s="84">
        <f>H55+H56+H57+H58</f>
        <v>147606.712</v>
      </c>
      <c r="I54" s="66"/>
    </row>
    <row r="55" spans="1:9" ht="25.5" customHeight="1" x14ac:dyDescent="0.3">
      <c r="A55" s="49"/>
      <c r="B55" s="528" t="s">
        <v>75</v>
      </c>
      <c r="C55" s="528"/>
      <c r="D55" s="528"/>
      <c r="E55" s="528"/>
      <c r="F55" s="61" t="s">
        <v>11</v>
      </c>
      <c r="G55" s="61" t="s">
        <v>3</v>
      </c>
      <c r="H55" s="73">
        <f>Ведомственная!J276</f>
        <v>34631.211860000003</v>
      </c>
      <c r="I55" s="66"/>
    </row>
    <row r="56" spans="1:9" ht="30.75" customHeight="1" x14ac:dyDescent="0.3">
      <c r="A56" s="49"/>
      <c r="B56" s="538" t="s">
        <v>57</v>
      </c>
      <c r="C56" s="537"/>
      <c r="D56" s="537"/>
      <c r="F56" s="61" t="s">
        <v>11</v>
      </c>
      <c r="G56" s="61" t="s">
        <v>6</v>
      </c>
      <c r="H56" s="73">
        <f>Ведомственная!J290+Ведомственная!J488</f>
        <v>104267.77860999999</v>
      </c>
      <c r="I56" s="70"/>
    </row>
    <row r="57" spans="1:9" ht="27.75" customHeight="1" x14ac:dyDescent="0.3">
      <c r="A57" s="49"/>
      <c r="B57" s="536" t="s">
        <v>65</v>
      </c>
      <c r="C57" s="554"/>
      <c r="D57" s="554"/>
      <c r="E57" s="102"/>
      <c r="F57" s="61" t="s">
        <v>11</v>
      </c>
      <c r="G57" s="61" t="s">
        <v>10</v>
      </c>
      <c r="H57" s="73">
        <f>Ведомственная!J313</f>
        <v>5244.7215299999998</v>
      </c>
      <c r="I57" s="70"/>
    </row>
    <row r="58" spans="1:9" ht="60" customHeight="1" x14ac:dyDescent="0.3">
      <c r="A58" s="49"/>
      <c r="B58" s="536" t="s">
        <v>437</v>
      </c>
      <c r="C58" s="537"/>
      <c r="D58" s="537"/>
      <c r="E58" s="102"/>
      <c r="F58" s="61" t="s">
        <v>11</v>
      </c>
      <c r="G58" s="61" t="s">
        <v>4</v>
      </c>
      <c r="H58" s="73">
        <f>Ведомственная!J321</f>
        <v>3463</v>
      </c>
      <c r="I58" s="70"/>
    </row>
    <row r="59" spans="1:9" ht="27" customHeight="1" x14ac:dyDescent="0.3">
      <c r="A59" s="47" t="s">
        <v>45</v>
      </c>
      <c r="B59" s="531" t="s">
        <v>28</v>
      </c>
      <c r="C59" s="531"/>
      <c r="D59" s="531"/>
      <c r="E59" s="531"/>
      <c r="F59" s="28" t="s">
        <v>23</v>
      </c>
      <c r="G59" s="28"/>
      <c r="H59" s="84">
        <f>H60+H61+H62+H63</f>
        <v>141721.902</v>
      </c>
      <c r="I59" s="66"/>
    </row>
    <row r="60" spans="1:9" ht="24" customHeight="1" x14ac:dyDescent="0.3">
      <c r="A60" s="49"/>
      <c r="B60" s="528" t="s">
        <v>29</v>
      </c>
      <c r="C60" s="528"/>
      <c r="D60" s="528"/>
      <c r="E60" s="528"/>
      <c r="F60" s="61" t="s">
        <v>23</v>
      </c>
      <c r="G60" s="61" t="s">
        <v>3</v>
      </c>
      <c r="H60" s="73">
        <f>Ведомственная!J327</f>
        <v>4816.8999999999996</v>
      </c>
      <c r="I60" s="66"/>
    </row>
    <row r="61" spans="1:9" ht="27" customHeight="1" x14ac:dyDescent="0.3">
      <c r="A61" s="49"/>
      <c r="B61" s="532" t="s">
        <v>30</v>
      </c>
      <c r="C61" s="532"/>
      <c r="D61" s="532"/>
      <c r="E61" s="532"/>
      <c r="F61" s="61" t="s">
        <v>23</v>
      </c>
      <c r="G61" s="61" t="s">
        <v>8</v>
      </c>
      <c r="H61" s="73">
        <f>Ведомственная!J332</f>
        <v>1901.4560000000001</v>
      </c>
      <c r="I61" s="66"/>
    </row>
    <row r="62" spans="1:9" ht="29.25" customHeight="1" x14ac:dyDescent="0.3">
      <c r="A62" s="49"/>
      <c r="B62" s="532" t="s">
        <v>55</v>
      </c>
      <c r="C62" s="532"/>
      <c r="D62" s="532"/>
      <c r="E62" s="532"/>
      <c r="F62" s="36" t="s">
        <v>23</v>
      </c>
      <c r="G62" s="36" t="s">
        <v>10</v>
      </c>
      <c r="H62" s="73">
        <f>Ведомственная!J725+Ведомственная!J604+Ведомственная!J345</f>
        <v>116162.6</v>
      </c>
      <c r="I62" s="66"/>
    </row>
    <row r="63" spans="1:9" ht="40.5" customHeight="1" x14ac:dyDescent="0.3">
      <c r="A63" s="49"/>
      <c r="B63" s="538" t="s">
        <v>90</v>
      </c>
      <c r="C63" s="550"/>
      <c r="D63" s="550"/>
      <c r="F63" s="61" t="s">
        <v>23</v>
      </c>
      <c r="G63" s="61" t="s">
        <v>4</v>
      </c>
      <c r="H63" s="73">
        <f>Ведомственная!J351+Ведомственная!J738+Ведомственная!J613+Ведомственная!J495+Ведомственная!J670</f>
        <v>18840.946</v>
      </c>
      <c r="I63" s="66"/>
    </row>
    <row r="64" spans="1:9" ht="40.5" customHeight="1" x14ac:dyDescent="0.3">
      <c r="A64" s="47" t="s">
        <v>46</v>
      </c>
      <c r="B64" s="531" t="s">
        <v>78</v>
      </c>
      <c r="C64" s="531"/>
      <c r="D64" s="531"/>
      <c r="E64" s="531"/>
      <c r="F64" s="28" t="s">
        <v>26</v>
      </c>
      <c r="G64" s="28"/>
      <c r="H64" s="84">
        <f>H66+H67+H65</f>
        <v>72273.694000000003</v>
      </c>
      <c r="I64" s="66"/>
    </row>
    <row r="65" spans="1:9" ht="40.5" customHeight="1" x14ac:dyDescent="0.3">
      <c r="A65" s="47"/>
      <c r="B65" s="528" t="s">
        <v>432</v>
      </c>
      <c r="C65" s="528"/>
      <c r="D65" s="528"/>
      <c r="E65" s="315"/>
      <c r="F65" s="61" t="s">
        <v>26</v>
      </c>
      <c r="G65" s="61" t="s">
        <v>3</v>
      </c>
      <c r="H65" s="73">
        <f>Ведомственная!J678+Ведомственная!J363</f>
        <v>68685.239000000001</v>
      </c>
      <c r="I65" s="66"/>
    </row>
    <row r="66" spans="1:9" ht="35.25" customHeight="1" x14ac:dyDescent="0.3">
      <c r="A66" s="49"/>
      <c r="B66" s="546" t="s">
        <v>88</v>
      </c>
      <c r="C66" s="537"/>
      <c r="D66" s="537"/>
      <c r="F66" s="61" t="s">
        <v>26</v>
      </c>
      <c r="G66" s="61" t="s">
        <v>6</v>
      </c>
      <c r="H66" s="73">
        <f>Ведомственная!J682</f>
        <v>1927.6399999999999</v>
      </c>
      <c r="I66" s="72"/>
    </row>
    <row r="67" spans="1:9" ht="41.25" customHeight="1" x14ac:dyDescent="0.3">
      <c r="A67" s="49"/>
      <c r="B67" s="532" t="s">
        <v>79</v>
      </c>
      <c r="C67" s="532"/>
      <c r="D67" s="532"/>
      <c r="E67" s="532"/>
      <c r="F67" s="36" t="s">
        <v>26</v>
      </c>
      <c r="G67" s="61" t="s">
        <v>5</v>
      </c>
      <c r="H67" s="73">
        <f>Ведомственная!J689</f>
        <v>1660.8150000000001</v>
      </c>
      <c r="I67" s="66"/>
    </row>
    <row r="68" spans="1:9" ht="73.5" customHeight="1" x14ac:dyDescent="0.3">
      <c r="A68" s="26" t="s">
        <v>80</v>
      </c>
      <c r="B68" s="548" t="s">
        <v>236</v>
      </c>
      <c r="C68" s="548"/>
      <c r="D68" s="548"/>
      <c r="E68" s="4"/>
      <c r="F68" s="28" t="s">
        <v>52</v>
      </c>
      <c r="G68" s="28"/>
      <c r="H68" s="84">
        <f>H69+H70</f>
        <v>100721.875</v>
      </c>
      <c r="I68" s="69"/>
    </row>
    <row r="69" spans="1:9" ht="76.5" customHeight="1" x14ac:dyDescent="0.3">
      <c r="A69" s="49"/>
      <c r="B69" s="532" t="s">
        <v>73</v>
      </c>
      <c r="C69" s="532"/>
      <c r="D69" s="532"/>
      <c r="E69" s="4"/>
      <c r="F69" s="61" t="s">
        <v>52</v>
      </c>
      <c r="G69" s="61" t="s">
        <v>3</v>
      </c>
      <c r="H69" s="73">
        <f>Ведомственная!J398</f>
        <v>36181.1</v>
      </c>
      <c r="I69" s="66"/>
    </row>
    <row r="70" spans="1:9" ht="56.25" customHeight="1" x14ac:dyDescent="0.3">
      <c r="A70" s="49"/>
      <c r="B70" s="551" t="s">
        <v>495</v>
      </c>
      <c r="C70" s="537"/>
      <c r="D70" s="537"/>
      <c r="E70" s="491"/>
      <c r="F70" s="61" t="s">
        <v>52</v>
      </c>
      <c r="G70" s="61" t="s">
        <v>8</v>
      </c>
      <c r="H70" s="73">
        <f>Ведомственная!J378</f>
        <v>64540.775000000001</v>
      </c>
      <c r="I70" s="66"/>
    </row>
    <row r="71" spans="1:9" ht="12" customHeight="1" x14ac:dyDescent="0.3">
      <c r="A71" s="49"/>
      <c r="B71" s="94"/>
      <c r="C71" s="8"/>
      <c r="D71" s="8"/>
      <c r="E71" s="95"/>
      <c r="H71" s="1"/>
    </row>
    <row r="72" spans="1:9" ht="56.25" customHeight="1" x14ac:dyDescent="0.3">
      <c r="A72" s="532" t="s">
        <v>688</v>
      </c>
      <c r="B72" s="549"/>
      <c r="C72" s="63"/>
      <c r="D72" s="2"/>
      <c r="E72" s="2"/>
      <c r="F72" s="2"/>
      <c r="H72" s="547" t="s">
        <v>687</v>
      </c>
      <c r="I72" s="547"/>
    </row>
    <row r="73" spans="1:9" ht="12" customHeight="1" x14ac:dyDescent="0.3">
      <c r="A73" s="49"/>
      <c r="B73" s="63"/>
      <c r="C73" s="63"/>
      <c r="D73" s="8"/>
      <c r="E73" s="4"/>
      <c r="H73" s="1"/>
    </row>
    <row r="74" spans="1:9" ht="18.75" x14ac:dyDescent="0.3">
      <c r="A74" s="49"/>
      <c r="B74" s="63"/>
      <c r="C74" s="63"/>
      <c r="D74" s="2"/>
      <c r="E74" s="2"/>
      <c r="F74" s="2"/>
      <c r="H74" s="10"/>
      <c r="I74" s="10"/>
    </row>
    <row r="75" spans="1:9" ht="15.75" x14ac:dyDescent="0.25">
      <c r="A75" s="53"/>
      <c r="B75" s="54"/>
      <c r="C75" s="54"/>
      <c r="D75" s="54"/>
      <c r="E75" s="54"/>
      <c r="H75" s="1"/>
    </row>
    <row r="76" spans="1:9" x14ac:dyDescent="0.2">
      <c r="H76" s="1"/>
    </row>
    <row r="77" spans="1:9" x14ac:dyDescent="0.2">
      <c r="H77" s="1"/>
    </row>
    <row r="78" spans="1:9" x14ac:dyDescent="0.2">
      <c r="H78" s="1"/>
    </row>
    <row r="79" spans="1:9" x14ac:dyDescent="0.2">
      <c r="H79" s="1"/>
    </row>
    <row r="80" spans="1:9" x14ac:dyDescent="0.2">
      <c r="H80" s="1"/>
    </row>
    <row r="81" spans="8:8" x14ac:dyDescent="0.2">
      <c r="H81" s="1"/>
    </row>
    <row r="82" spans="8:8" x14ac:dyDescent="0.2">
      <c r="H82" s="1"/>
    </row>
    <row r="83" spans="8:8" x14ac:dyDescent="0.2">
      <c r="H83" s="1"/>
    </row>
    <row r="84" spans="8:8" x14ac:dyDescent="0.2">
      <c r="H84" s="1"/>
    </row>
    <row r="85" spans="8:8" x14ac:dyDescent="0.2">
      <c r="H85" s="1"/>
    </row>
    <row r="86" spans="8:8" x14ac:dyDescent="0.2">
      <c r="H86" s="1"/>
    </row>
    <row r="87" spans="8:8" x14ac:dyDescent="0.2">
      <c r="H87" s="1"/>
    </row>
    <row r="88" spans="8:8" x14ac:dyDescent="0.2">
      <c r="H88" s="1"/>
    </row>
    <row r="89" spans="8:8" x14ac:dyDescent="0.2">
      <c r="H89" s="1"/>
    </row>
    <row r="90" spans="8:8" x14ac:dyDescent="0.2">
      <c r="H90" s="1"/>
    </row>
    <row r="91" spans="8:8" x14ac:dyDescent="0.2">
      <c r="H91" s="1"/>
    </row>
    <row r="92" spans="8:8" x14ac:dyDescent="0.2">
      <c r="H92" s="1"/>
    </row>
    <row r="93" spans="8:8" x14ac:dyDescent="0.2">
      <c r="H93" s="1"/>
    </row>
    <row r="94" spans="8:8" x14ac:dyDescent="0.2">
      <c r="H94" s="1"/>
    </row>
    <row r="95" spans="8:8" x14ac:dyDescent="0.2">
      <c r="H95" s="1"/>
    </row>
    <row r="96" spans="8:8" x14ac:dyDescent="0.2">
      <c r="H96" s="1"/>
    </row>
    <row r="97" spans="8:8" x14ac:dyDescent="0.2">
      <c r="H97" s="1"/>
    </row>
    <row r="98" spans="8:8" x14ac:dyDescent="0.2">
      <c r="H98" s="1"/>
    </row>
    <row r="99" spans="8:8" x14ac:dyDescent="0.2">
      <c r="H99" s="1"/>
    </row>
    <row r="100" spans="8:8" x14ac:dyDescent="0.2">
      <c r="H100" s="1"/>
    </row>
    <row r="101" spans="8:8" x14ac:dyDescent="0.2">
      <c r="H101" s="1"/>
    </row>
    <row r="102" spans="8:8" x14ac:dyDescent="0.2">
      <c r="H102" s="1"/>
    </row>
    <row r="103" spans="8:8" x14ac:dyDescent="0.2">
      <c r="H103" s="1"/>
    </row>
    <row r="104" spans="8:8" x14ac:dyDescent="0.2">
      <c r="H104" s="1"/>
    </row>
    <row r="105" spans="8:8" x14ac:dyDescent="0.2">
      <c r="H105" s="1"/>
    </row>
    <row r="106" spans="8:8" x14ac:dyDescent="0.2">
      <c r="H106" s="1"/>
    </row>
    <row r="107" spans="8:8" x14ac:dyDescent="0.2">
      <c r="H107" s="1"/>
    </row>
    <row r="108" spans="8:8" x14ac:dyDescent="0.2">
      <c r="H108" s="1"/>
    </row>
    <row r="109" spans="8:8" x14ac:dyDescent="0.2">
      <c r="H109" s="1"/>
    </row>
    <row r="110" spans="8:8" x14ac:dyDescent="0.2">
      <c r="H110" s="1"/>
    </row>
    <row r="111" spans="8:8" x14ac:dyDescent="0.2">
      <c r="H111" s="1"/>
    </row>
    <row r="112" spans="8:8" x14ac:dyDescent="0.2">
      <c r="H112" s="1"/>
    </row>
    <row r="113" spans="8:8" x14ac:dyDescent="0.2">
      <c r="H113" s="1"/>
    </row>
    <row r="114" spans="8:8" x14ac:dyDescent="0.2">
      <c r="H114" s="1"/>
    </row>
    <row r="115" spans="8:8" x14ac:dyDescent="0.2">
      <c r="H115" s="1"/>
    </row>
    <row r="116" spans="8:8" x14ac:dyDescent="0.2">
      <c r="H116" s="1"/>
    </row>
    <row r="117" spans="8:8" x14ac:dyDescent="0.2">
      <c r="H117" s="1"/>
    </row>
    <row r="118" spans="8:8" x14ac:dyDescent="0.2">
      <c r="H118" s="1"/>
    </row>
    <row r="119" spans="8:8" x14ac:dyDescent="0.2">
      <c r="H119" s="1"/>
    </row>
    <row r="120" spans="8:8" x14ac:dyDescent="0.2">
      <c r="H120" s="1"/>
    </row>
    <row r="121" spans="8:8" x14ac:dyDescent="0.2">
      <c r="H121" s="1"/>
    </row>
    <row r="122" spans="8:8" x14ac:dyDescent="0.2">
      <c r="H122" s="1"/>
    </row>
    <row r="123" spans="8:8" x14ac:dyDescent="0.2">
      <c r="H123" s="1"/>
    </row>
    <row r="124" spans="8:8" x14ac:dyDescent="0.2">
      <c r="H124" s="1"/>
    </row>
    <row r="125" spans="8:8" x14ac:dyDescent="0.2">
      <c r="H125" s="1"/>
    </row>
    <row r="126" spans="8:8" x14ac:dyDescent="0.2">
      <c r="H126" s="1"/>
    </row>
    <row r="127" spans="8:8" x14ac:dyDescent="0.2">
      <c r="H127" s="1"/>
    </row>
    <row r="128" spans="8:8" x14ac:dyDescent="0.2">
      <c r="H128" s="1"/>
    </row>
    <row r="129" spans="8:8" x14ac:dyDescent="0.2">
      <c r="H129" s="1"/>
    </row>
    <row r="130" spans="8:8" x14ac:dyDescent="0.2">
      <c r="H130" s="1"/>
    </row>
    <row r="131" spans="8:8" x14ac:dyDescent="0.2">
      <c r="H131" s="1"/>
    </row>
    <row r="132" spans="8:8" x14ac:dyDescent="0.2">
      <c r="H132" s="1"/>
    </row>
    <row r="133" spans="8:8" x14ac:dyDescent="0.2">
      <c r="H133" s="1"/>
    </row>
    <row r="134" spans="8:8" x14ac:dyDescent="0.2">
      <c r="H134" s="1"/>
    </row>
    <row r="135" spans="8:8" x14ac:dyDescent="0.2">
      <c r="H135" s="1"/>
    </row>
    <row r="136" spans="8:8" x14ac:dyDescent="0.2">
      <c r="H136" s="1"/>
    </row>
    <row r="137" spans="8:8" x14ac:dyDescent="0.2">
      <c r="H137" s="1"/>
    </row>
    <row r="138" spans="8:8" x14ac:dyDescent="0.2">
      <c r="H138" s="1"/>
    </row>
    <row r="139" spans="8:8" x14ac:dyDescent="0.2">
      <c r="H139" s="1"/>
    </row>
    <row r="140" spans="8:8" x14ac:dyDescent="0.2">
      <c r="H140" s="1"/>
    </row>
    <row r="141" spans="8:8" x14ac:dyDescent="0.2">
      <c r="H141" s="1"/>
    </row>
    <row r="142" spans="8:8" x14ac:dyDescent="0.2">
      <c r="H142" s="1"/>
    </row>
    <row r="143" spans="8:8" x14ac:dyDescent="0.2">
      <c r="H143" s="1"/>
    </row>
    <row r="144" spans="8:8" x14ac:dyDescent="0.2">
      <c r="H144" s="1"/>
    </row>
    <row r="145" spans="8:8" x14ac:dyDescent="0.2">
      <c r="H145" s="1"/>
    </row>
    <row r="146" spans="8:8" x14ac:dyDescent="0.2">
      <c r="H146" s="1"/>
    </row>
    <row r="147" spans="8:8" x14ac:dyDescent="0.2">
      <c r="H147" s="1"/>
    </row>
    <row r="148" spans="8:8" x14ac:dyDescent="0.2">
      <c r="H148" s="1"/>
    </row>
    <row r="149" spans="8:8" x14ac:dyDescent="0.2">
      <c r="H149" s="1"/>
    </row>
    <row r="150" spans="8:8" x14ac:dyDescent="0.2">
      <c r="H150" s="1"/>
    </row>
    <row r="151" spans="8:8" x14ac:dyDescent="0.2">
      <c r="H151" s="1"/>
    </row>
    <row r="152" spans="8:8" x14ac:dyDescent="0.2">
      <c r="H152" s="1"/>
    </row>
    <row r="153" spans="8:8" x14ac:dyDescent="0.2">
      <c r="H153" s="1"/>
    </row>
    <row r="154" spans="8:8" x14ac:dyDescent="0.2">
      <c r="H154" s="1"/>
    </row>
    <row r="155" spans="8:8" x14ac:dyDescent="0.2">
      <c r="H155" s="1"/>
    </row>
    <row r="156" spans="8:8" x14ac:dyDescent="0.2">
      <c r="H156" s="1"/>
    </row>
    <row r="157" spans="8:8" x14ac:dyDescent="0.2">
      <c r="H157" s="1"/>
    </row>
    <row r="158" spans="8:8" x14ac:dyDescent="0.2">
      <c r="H158" s="1"/>
    </row>
    <row r="159" spans="8:8" x14ac:dyDescent="0.2">
      <c r="H159" s="1"/>
    </row>
    <row r="160" spans="8:8" x14ac:dyDescent="0.2">
      <c r="H160" s="1"/>
    </row>
    <row r="161" spans="8:8" x14ac:dyDescent="0.2">
      <c r="H161" s="1"/>
    </row>
    <row r="162" spans="8:8" x14ac:dyDescent="0.2">
      <c r="H162" s="1"/>
    </row>
    <row r="163" spans="8:8" x14ac:dyDescent="0.2">
      <c r="H163" s="1"/>
    </row>
    <row r="164" spans="8:8" x14ac:dyDescent="0.2">
      <c r="H164" s="1"/>
    </row>
    <row r="165" spans="8:8" x14ac:dyDescent="0.2">
      <c r="H165" s="1"/>
    </row>
    <row r="166" spans="8:8" x14ac:dyDescent="0.2">
      <c r="H166" s="1"/>
    </row>
    <row r="167" spans="8:8" x14ac:dyDescent="0.2">
      <c r="H167" s="1"/>
    </row>
    <row r="168" spans="8:8" x14ac:dyDescent="0.2">
      <c r="H168" s="1"/>
    </row>
    <row r="169" spans="8:8" x14ac:dyDescent="0.2">
      <c r="H169" s="1"/>
    </row>
    <row r="170" spans="8:8" x14ac:dyDescent="0.2">
      <c r="H170" s="1"/>
    </row>
    <row r="171" spans="8:8" x14ac:dyDescent="0.2">
      <c r="H171" s="1"/>
    </row>
    <row r="172" spans="8:8" x14ac:dyDescent="0.2">
      <c r="H172" s="1"/>
    </row>
    <row r="173" spans="8:8" x14ac:dyDescent="0.2">
      <c r="H173" s="1"/>
    </row>
    <row r="174" spans="8:8" x14ac:dyDescent="0.2">
      <c r="H174" s="1"/>
    </row>
    <row r="175" spans="8:8" x14ac:dyDescent="0.2">
      <c r="H175" s="1"/>
    </row>
    <row r="176" spans="8:8" x14ac:dyDescent="0.2">
      <c r="H176" s="1"/>
    </row>
    <row r="177" spans="8:8" x14ac:dyDescent="0.2">
      <c r="H177" s="1"/>
    </row>
    <row r="178" spans="8:8" x14ac:dyDescent="0.2">
      <c r="H178" s="1"/>
    </row>
    <row r="179" spans="8:8" x14ac:dyDescent="0.2">
      <c r="H179" s="1"/>
    </row>
    <row r="180" spans="8:8" x14ac:dyDescent="0.2">
      <c r="H180" s="1"/>
    </row>
    <row r="181" spans="8:8" x14ac:dyDescent="0.2">
      <c r="H181" s="1"/>
    </row>
    <row r="182" spans="8:8" x14ac:dyDescent="0.2">
      <c r="H182" s="1"/>
    </row>
    <row r="183" spans="8:8" x14ac:dyDescent="0.2">
      <c r="H183" s="1"/>
    </row>
    <row r="184" spans="8:8" x14ac:dyDescent="0.2">
      <c r="H184" s="1"/>
    </row>
    <row r="185" spans="8:8" x14ac:dyDescent="0.2">
      <c r="H185" s="1"/>
    </row>
    <row r="186" spans="8:8" x14ac:dyDescent="0.2">
      <c r="H186" s="1"/>
    </row>
    <row r="187" spans="8:8" x14ac:dyDescent="0.2">
      <c r="H187" s="1"/>
    </row>
    <row r="188" spans="8:8" x14ac:dyDescent="0.2">
      <c r="H188" s="1"/>
    </row>
    <row r="189" spans="8:8" x14ac:dyDescent="0.2">
      <c r="H189" s="1"/>
    </row>
    <row r="190" spans="8:8" x14ac:dyDescent="0.2">
      <c r="H190" s="1"/>
    </row>
    <row r="191" spans="8:8" x14ac:dyDescent="0.2">
      <c r="H191" s="1"/>
    </row>
    <row r="192" spans="8:8" x14ac:dyDescent="0.2">
      <c r="H192" s="1"/>
    </row>
    <row r="193" spans="8:8" x14ac:dyDescent="0.2">
      <c r="H193" s="1"/>
    </row>
    <row r="194" spans="8:8" x14ac:dyDescent="0.2">
      <c r="H194" s="1"/>
    </row>
    <row r="195" spans="8:8" x14ac:dyDescent="0.2">
      <c r="H195" s="1"/>
    </row>
    <row r="196" spans="8:8" x14ac:dyDescent="0.2">
      <c r="H196" s="1"/>
    </row>
    <row r="197" spans="8:8" x14ac:dyDescent="0.2">
      <c r="H197" s="1"/>
    </row>
    <row r="198" spans="8:8" x14ac:dyDescent="0.2">
      <c r="H198" s="1"/>
    </row>
    <row r="199" spans="8:8" x14ac:dyDescent="0.2">
      <c r="H199" s="1"/>
    </row>
    <row r="200" spans="8:8" x14ac:dyDescent="0.2">
      <c r="H200" s="1"/>
    </row>
    <row r="201" spans="8:8" x14ac:dyDescent="0.2">
      <c r="H201" s="1"/>
    </row>
    <row r="202" spans="8:8" x14ac:dyDescent="0.2">
      <c r="H202" s="1"/>
    </row>
    <row r="203" spans="8:8" x14ac:dyDescent="0.2">
      <c r="H203" s="1"/>
    </row>
    <row r="204" spans="8:8" x14ac:dyDescent="0.2">
      <c r="H204" s="1"/>
    </row>
    <row r="205" spans="8:8" x14ac:dyDescent="0.2">
      <c r="H205" s="1"/>
    </row>
    <row r="206" spans="8:8" x14ac:dyDescent="0.2">
      <c r="H206" s="1"/>
    </row>
    <row r="207" spans="8:8" x14ac:dyDescent="0.2">
      <c r="H207" s="1"/>
    </row>
    <row r="208" spans="8:8" x14ac:dyDescent="0.2">
      <c r="H208" s="1"/>
    </row>
    <row r="209" spans="8:8" x14ac:dyDescent="0.2">
      <c r="H209" s="1"/>
    </row>
    <row r="210" spans="8:8" x14ac:dyDescent="0.2">
      <c r="H210" s="1"/>
    </row>
    <row r="211" spans="8:8" x14ac:dyDescent="0.2">
      <c r="H211" s="1"/>
    </row>
    <row r="212" spans="8:8" x14ac:dyDescent="0.2">
      <c r="H212" s="1"/>
    </row>
    <row r="213" spans="8:8" x14ac:dyDescent="0.2">
      <c r="H213" s="1"/>
    </row>
    <row r="214" spans="8:8" x14ac:dyDescent="0.2">
      <c r="H214" s="1"/>
    </row>
    <row r="215" spans="8:8" x14ac:dyDescent="0.2">
      <c r="H215" s="1"/>
    </row>
    <row r="216" spans="8:8" x14ac:dyDescent="0.2">
      <c r="H216" s="1"/>
    </row>
    <row r="217" spans="8:8" x14ac:dyDescent="0.2">
      <c r="H217" s="1"/>
    </row>
    <row r="218" spans="8:8" x14ac:dyDescent="0.2">
      <c r="H218" s="1"/>
    </row>
    <row r="219" spans="8:8" x14ac:dyDescent="0.2">
      <c r="H219" s="1"/>
    </row>
    <row r="220" spans="8:8" x14ac:dyDescent="0.2">
      <c r="H220" s="1"/>
    </row>
    <row r="221" spans="8:8" x14ac:dyDescent="0.2">
      <c r="H221" s="1"/>
    </row>
    <row r="222" spans="8:8" x14ac:dyDescent="0.2">
      <c r="H222" s="1"/>
    </row>
    <row r="223" spans="8:8" x14ac:dyDescent="0.2">
      <c r="H223" s="1"/>
    </row>
    <row r="224" spans="8:8" x14ac:dyDescent="0.2">
      <c r="H224" s="1"/>
    </row>
    <row r="225" spans="8:8" x14ac:dyDescent="0.2">
      <c r="H225" s="1"/>
    </row>
    <row r="226" spans="8:8" x14ac:dyDescent="0.2">
      <c r="H226" s="1"/>
    </row>
    <row r="227" spans="8:8" x14ac:dyDescent="0.2">
      <c r="H227" s="1"/>
    </row>
    <row r="228" spans="8:8" x14ac:dyDescent="0.2">
      <c r="H228" s="1"/>
    </row>
    <row r="229" spans="8:8" x14ac:dyDescent="0.2">
      <c r="H229" s="1"/>
    </row>
    <row r="230" spans="8:8" x14ac:dyDescent="0.2">
      <c r="H230" s="1"/>
    </row>
    <row r="231" spans="8:8" x14ac:dyDescent="0.2">
      <c r="H231" s="1"/>
    </row>
    <row r="232" spans="8:8" x14ac:dyDescent="0.2">
      <c r="H232" s="1"/>
    </row>
    <row r="233" spans="8:8" x14ac:dyDescent="0.2">
      <c r="H233" s="1"/>
    </row>
    <row r="234" spans="8:8" x14ac:dyDescent="0.2">
      <c r="H234" s="1"/>
    </row>
    <row r="235" spans="8:8" x14ac:dyDescent="0.2">
      <c r="H235" s="1"/>
    </row>
    <row r="236" spans="8:8" x14ac:dyDescent="0.2">
      <c r="H236" s="1"/>
    </row>
    <row r="237" spans="8:8" x14ac:dyDescent="0.2">
      <c r="H237" s="1"/>
    </row>
    <row r="238" spans="8:8" x14ac:dyDescent="0.2">
      <c r="H238" s="1"/>
    </row>
    <row r="239" spans="8:8" x14ac:dyDescent="0.2">
      <c r="H239" s="1"/>
    </row>
    <row r="240" spans="8:8" x14ac:dyDescent="0.2">
      <c r="H240" s="1"/>
    </row>
    <row r="241" spans="8:8" x14ac:dyDescent="0.2">
      <c r="H241" s="1"/>
    </row>
    <row r="242" spans="8:8" x14ac:dyDescent="0.2">
      <c r="H242" s="1"/>
    </row>
    <row r="243" spans="8:8" x14ac:dyDescent="0.2">
      <c r="H243" s="1"/>
    </row>
    <row r="244" spans="8:8" x14ac:dyDescent="0.2">
      <c r="H244" s="1"/>
    </row>
    <row r="245" spans="8:8" x14ac:dyDescent="0.2">
      <c r="H245" s="1"/>
    </row>
    <row r="246" spans="8:8" x14ac:dyDescent="0.2">
      <c r="H246" s="1"/>
    </row>
    <row r="247" spans="8:8" x14ac:dyDescent="0.2">
      <c r="H247" s="1"/>
    </row>
    <row r="248" spans="8:8" x14ac:dyDescent="0.2">
      <c r="H248" s="1"/>
    </row>
    <row r="249" spans="8:8" x14ac:dyDescent="0.2">
      <c r="H249" s="1"/>
    </row>
    <row r="250" spans="8:8" x14ac:dyDescent="0.2">
      <c r="H250" s="1"/>
    </row>
    <row r="251" spans="8:8" x14ac:dyDescent="0.2">
      <c r="H251" s="1"/>
    </row>
    <row r="252" spans="8:8" x14ac:dyDescent="0.2">
      <c r="H252" s="1"/>
    </row>
    <row r="253" spans="8:8" x14ac:dyDescent="0.2">
      <c r="H253" s="1"/>
    </row>
    <row r="254" spans="8:8" x14ac:dyDescent="0.2">
      <c r="H254" s="1"/>
    </row>
    <row r="255" spans="8:8" x14ac:dyDescent="0.2">
      <c r="H255" s="1"/>
    </row>
    <row r="256" spans="8:8" x14ac:dyDescent="0.2">
      <c r="H256" s="1"/>
    </row>
    <row r="257" spans="8:8" x14ac:dyDescent="0.2">
      <c r="H257" s="1"/>
    </row>
    <row r="258" spans="8:8" x14ac:dyDescent="0.2">
      <c r="H258" s="1"/>
    </row>
    <row r="259" spans="8:8" x14ac:dyDescent="0.2">
      <c r="H259" s="1"/>
    </row>
    <row r="260" spans="8:8" x14ac:dyDescent="0.2">
      <c r="H260" s="1"/>
    </row>
    <row r="261" spans="8:8" x14ac:dyDescent="0.2">
      <c r="H261" s="1"/>
    </row>
    <row r="262" spans="8:8" x14ac:dyDescent="0.2">
      <c r="H262" s="1"/>
    </row>
    <row r="263" spans="8:8" x14ac:dyDescent="0.2">
      <c r="H263" s="1"/>
    </row>
    <row r="264" spans="8:8" x14ac:dyDescent="0.2">
      <c r="H264" s="1"/>
    </row>
    <row r="265" spans="8:8" x14ac:dyDescent="0.2">
      <c r="H265" s="1"/>
    </row>
    <row r="266" spans="8:8" x14ac:dyDescent="0.2">
      <c r="H266" s="1"/>
    </row>
    <row r="267" spans="8:8" x14ac:dyDescent="0.2">
      <c r="H267" s="1"/>
    </row>
    <row r="268" spans="8:8" x14ac:dyDescent="0.2">
      <c r="H268" s="1"/>
    </row>
    <row r="269" spans="8:8" x14ac:dyDescent="0.2">
      <c r="H269" s="1"/>
    </row>
    <row r="270" spans="8:8" x14ac:dyDescent="0.2">
      <c r="H270" s="1"/>
    </row>
    <row r="271" spans="8:8" x14ac:dyDescent="0.2">
      <c r="H271" s="1"/>
    </row>
    <row r="272" spans="8:8" x14ac:dyDescent="0.2">
      <c r="H272" s="1"/>
    </row>
    <row r="273" spans="8:8" x14ac:dyDescent="0.2">
      <c r="H273" s="1"/>
    </row>
    <row r="274" spans="8:8" x14ac:dyDescent="0.2">
      <c r="H274" s="1"/>
    </row>
    <row r="275" spans="8:8" x14ac:dyDescent="0.2">
      <c r="H275" s="1"/>
    </row>
    <row r="276" spans="8:8" x14ac:dyDescent="0.2">
      <c r="H276" s="1"/>
    </row>
    <row r="277" spans="8:8" x14ac:dyDescent="0.2">
      <c r="H277" s="1"/>
    </row>
    <row r="278" spans="8:8" x14ac:dyDescent="0.2">
      <c r="H278" s="1"/>
    </row>
    <row r="279" spans="8:8" x14ac:dyDescent="0.2">
      <c r="H279" s="1"/>
    </row>
    <row r="280" spans="8:8" x14ac:dyDescent="0.2">
      <c r="H280" s="1"/>
    </row>
    <row r="281" spans="8:8" x14ac:dyDescent="0.2">
      <c r="H281" s="1"/>
    </row>
    <row r="282" spans="8:8" x14ac:dyDescent="0.2">
      <c r="H282" s="1"/>
    </row>
    <row r="283" spans="8:8" x14ac:dyDescent="0.2">
      <c r="H283" s="1"/>
    </row>
    <row r="284" spans="8:8" x14ac:dyDescent="0.2">
      <c r="H284" s="1"/>
    </row>
    <row r="285" spans="8:8" x14ac:dyDescent="0.2">
      <c r="H285" s="1"/>
    </row>
    <row r="286" spans="8:8" x14ac:dyDescent="0.2">
      <c r="H286" s="1"/>
    </row>
    <row r="287" spans="8:8" x14ac:dyDescent="0.2">
      <c r="H287" s="1"/>
    </row>
    <row r="288" spans="8:8" x14ac:dyDescent="0.2">
      <c r="H288" s="1"/>
    </row>
    <row r="289" spans="8:8" x14ac:dyDescent="0.2">
      <c r="H289" s="1"/>
    </row>
    <row r="290" spans="8:8" x14ac:dyDescent="0.2">
      <c r="H290" s="1"/>
    </row>
    <row r="291" spans="8:8" x14ac:dyDescent="0.2">
      <c r="H291" s="1"/>
    </row>
    <row r="292" spans="8:8" x14ac:dyDescent="0.2">
      <c r="H292" s="1"/>
    </row>
    <row r="293" spans="8:8" x14ac:dyDescent="0.2">
      <c r="H293" s="1"/>
    </row>
    <row r="294" spans="8:8" x14ac:dyDescent="0.2">
      <c r="H294" s="1"/>
    </row>
    <row r="295" spans="8:8" x14ac:dyDescent="0.2">
      <c r="H295" s="1"/>
    </row>
    <row r="296" spans="8:8" x14ac:dyDescent="0.2">
      <c r="H296" s="1"/>
    </row>
    <row r="297" spans="8:8" x14ac:dyDescent="0.2">
      <c r="H297" s="1"/>
    </row>
    <row r="298" spans="8:8" x14ac:dyDescent="0.2">
      <c r="H298" s="1"/>
    </row>
    <row r="299" spans="8:8" x14ac:dyDescent="0.2">
      <c r="H299" s="1"/>
    </row>
    <row r="300" spans="8:8" x14ac:dyDescent="0.2">
      <c r="H300" s="1"/>
    </row>
    <row r="301" spans="8:8" x14ac:dyDescent="0.2">
      <c r="H301" s="1"/>
    </row>
    <row r="302" spans="8:8" x14ac:dyDescent="0.2">
      <c r="H302" s="1"/>
    </row>
    <row r="303" spans="8:8" x14ac:dyDescent="0.2">
      <c r="H303" s="1"/>
    </row>
    <row r="304" spans="8:8" x14ac:dyDescent="0.2">
      <c r="H304" s="1"/>
    </row>
    <row r="305" spans="8:8" x14ac:dyDescent="0.2">
      <c r="H305" s="1"/>
    </row>
    <row r="306" spans="8:8" x14ac:dyDescent="0.2">
      <c r="H306" s="1"/>
    </row>
    <row r="307" spans="8:8" x14ac:dyDescent="0.2">
      <c r="H307" s="1"/>
    </row>
    <row r="308" spans="8:8" x14ac:dyDescent="0.2">
      <c r="H308" s="1"/>
    </row>
    <row r="309" spans="8:8" x14ac:dyDescent="0.2">
      <c r="H309" s="1"/>
    </row>
    <row r="310" spans="8:8" x14ac:dyDescent="0.2">
      <c r="H310" s="1"/>
    </row>
    <row r="311" spans="8:8" x14ac:dyDescent="0.2">
      <c r="H311" s="1"/>
    </row>
    <row r="312" spans="8:8" x14ac:dyDescent="0.2">
      <c r="H312" s="1"/>
    </row>
    <row r="313" spans="8:8" x14ac:dyDescent="0.2">
      <c r="H313" s="1"/>
    </row>
    <row r="314" spans="8:8" x14ac:dyDescent="0.2">
      <c r="H314" s="1"/>
    </row>
    <row r="315" spans="8:8" x14ac:dyDescent="0.2">
      <c r="H315" s="1"/>
    </row>
    <row r="316" spans="8:8" x14ac:dyDescent="0.2">
      <c r="H316" s="1"/>
    </row>
    <row r="317" spans="8:8" x14ac:dyDescent="0.2">
      <c r="H317" s="1"/>
    </row>
    <row r="318" spans="8:8" x14ac:dyDescent="0.2">
      <c r="H318" s="1"/>
    </row>
    <row r="319" spans="8:8" x14ac:dyDescent="0.2">
      <c r="H319" s="1"/>
    </row>
    <row r="320" spans="8:8" x14ac:dyDescent="0.2">
      <c r="H320" s="1"/>
    </row>
    <row r="321" spans="8:8" x14ac:dyDescent="0.2">
      <c r="H321" s="1"/>
    </row>
    <row r="322" spans="8:8" x14ac:dyDescent="0.2">
      <c r="H322" s="1"/>
    </row>
    <row r="323" spans="8:8" x14ac:dyDescent="0.2">
      <c r="H323" s="1"/>
    </row>
    <row r="324" spans="8:8" x14ac:dyDescent="0.2">
      <c r="H324" s="1"/>
    </row>
    <row r="325" spans="8:8" x14ac:dyDescent="0.2">
      <c r="H325" s="1"/>
    </row>
    <row r="326" spans="8:8" x14ac:dyDescent="0.2">
      <c r="H326" s="1"/>
    </row>
    <row r="327" spans="8:8" x14ac:dyDescent="0.2">
      <c r="H327" s="1"/>
    </row>
    <row r="328" spans="8:8" x14ac:dyDescent="0.2">
      <c r="H328" s="1"/>
    </row>
    <row r="329" spans="8:8" x14ac:dyDescent="0.2">
      <c r="H329" s="1"/>
    </row>
    <row r="330" spans="8:8" x14ac:dyDescent="0.2">
      <c r="H330" s="1"/>
    </row>
    <row r="331" spans="8:8" x14ac:dyDescent="0.2">
      <c r="H331" s="1"/>
    </row>
    <row r="332" spans="8:8" x14ac:dyDescent="0.2">
      <c r="H332" s="1"/>
    </row>
    <row r="333" spans="8:8" x14ac:dyDescent="0.2">
      <c r="H333" s="1"/>
    </row>
    <row r="334" spans="8:8" x14ac:dyDescent="0.2">
      <c r="H334" s="1"/>
    </row>
    <row r="335" spans="8:8" x14ac:dyDescent="0.2">
      <c r="H335" s="1"/>
    </row>
    <row r="336" spans="8:8" x14ac:dyDescent="0.2">
      <c r="H336" s="1"/>
    </row>
    <row r="337" spans="8:8" x14ac:dyDescent="0.2">
      <c r="H337" s="1"/>
    </row>
    <row r="338" spans="8:8" x14ac:dyDescent="0.2">
      <c r="H338" s="1"/>
    </row>
    <row r="339" spans="8:8" x14ac:dyDescent="0.2">
      <c r="H339" s="1"/>
    </row>
    <row r="340" spans="8:8" x14ac:dyDescent="0.2">
      <c r="H340" s="1"/>
    </row>
    <row r="341" spans="8:8" x14ac:dyDescent="0.2">
      <c r="H341" s="1"/>
    </row>
    <row r="342" spans="8:8" x14ac:dyDescent="0.2">
      <c r="H342" s="1"/>
    </row>
    <row r="343" spans="8:8" x14ac:dyDescent="0.2">
      <c r="H343" s="1"/>
    </row>
    <row r="344" spans="8:8" x14ac:dyDescent="0.2">
      <c r="H344" s="1"/>
    </row>
    <row r="345" spans="8:8" x14ac:dyDescent="0.2">
      <c r="H345" s="1"/>
    </row>
    <row r="346" spans="8:8" x14ac:dyDescent="0.2">
      <c r="H346" s="1"/>
    </row>
    <row r="347" spans="8:8" x14ac:dyDescent="0.2">
      <c r="H347" s="1"/>
    </row>
    <row r="348" spans="8:8" x14ac:dyDescent="0.2">
      <c r="H348" s="1"/>
    </row>
    <row r="349" spans="8:8" x14ac:dyDescent="0.2">
      <c r="H349" s="1"/>
    </row>
    <row r="350" spans="8:8" x14ac:dyDescent="0.2">
      <c r="H350" s="1"/>
    </row>
    <row r="351" spans="8:8" x14ac:dyDescent="0.2">
      <c r="H351" s="1"/>
    </row>
    <row r="352" spans="8:8" x14ac:dyDescent="0.2">
      <c r="H352" s="1"/>
    </row>
    <row r="353" spans="8:8" x14ac:dyDescent="0.2">
      <c r="H353" s="1"/>
    </row>
    <row r="354" spans="8:8" x14ac:dyDescent="0.2">
      <c r="H354" s="1"/>
    </row>
    <row r="355" spans="8:8" x14ac:dyDescent="0.2">
      <c r="H355" s="1"/>
    </row>
    <row r="356" spans="8:8" x14ac:dyDescent="0.2">
      <c r="H356" s="1"/>
    </row>
    <row r="357" spans="8:8" x14ac:dyDescent="0.2">
      <c r="H357" s="1"/>
    </row>
    <row r="358" spans="8:8" x14ac:dyDescent="0.2">
      <c r="H358" s="1"/>
    </row>
    <row r="359" spans="8:8" x14ac:dyDescent="0.2">
      <c r="H359" s="1"/>
    </row>
    <row r="360" spans="8:8" x14ac:dyDescent="0.2">
      <c r="H360" s="1"/>
    </row>
    <row r="361" spans="8:8" x14ac:dyDescent="0.2">
      <c r="H361" s="1"/>
    </row>
    <row r="362" spans="8:8" x14ac:dyDescent="0.2">
      <c r="H362" s="1"/>
    </row>
    <row r="363" spans="8:8" x14ac:dyDescent="0.2">
      <c r="H363" s="1"/>
    </row>
    <row r="364" spans="8:8" x14ac:dyDescent="0.2">
      <c r="H364" s="1"/>
    </row>
    <row r="365" spans="8:8" x14ac:dyDescent="0.2">
      <c r="H365" s="1"/>
    </row>
    <row r="366" spans="8:8" x14ac:dyDescent="0.2">
      <c r="H366" s="1"/>
    </row>
    <row r="367" spans="8:8" x14ac:dyDescent="0.2">
      <c r="H367" s="1"/>
    </row>
    <row r="368" spans="8:8" x14ac:dyDescent="0.2">
      <c r="H368" s="1"/>
    </row>
    <row r="369" spans="8:8" x14ac:dyDescent="0.2">
      <c r="H369" s="1"/>
    </row>
    <row r="370" spans="8:8" x14ac:dyDescent="0.2">
      <c r="H370" s="1"/>
    </row>
    <row r="371" spans="8:8" x14ac:dyDescent="0.2">
      <c r="H371" s="1"/>
    </row>
    <row r="372" spans="8:8" x14ac:dyDescent="0.2">
      <c r="H372" s="1"/>
    </row>
    <row r="373" spans="8:8" x14ac:dyDescent="0.2">
      <c r="H373" s="1"/>
    </row>
    <row r="374" spans="8:8" x14ac:dyDescent="0.2">
      <c r="H374" s="1"/>
    </row>
    <row r="375" spans="8:8" x14ac:dyDescent="0.2">
      <c r="H375" s="1"/>
    </row>
    <row r="376" spans="8:8" x14ac:dyDescent="0.2">
      <c r="H376" s="1"/>
    </row>
    <row r="377" spans="8:8" x14ac:dyDescent="0.2">
      <c r="H377" s="1"/>
    </row>
    <row r="378" spans="8:8" x14ac:dyDescent="0.2">
      <c r="H378" s="1"/>
    </row>
    <row r="379" spans="8:8" x14ac:dyDescent="0.2">
      <c r="H379" s="1"/>
    </row>
    <row r="380" spans="8:8" x14ac:dyDescent="0.2">
      <c r="H380" s="1"/>
    </row>
    <row r="381" spans="8:8" x14ac:dyDescent="0.2">
      <c r="H381" s="1"/>
    </row>
    <row r="382" spans="8:8" x14ac:dyDescent="0.2">
      <c r="H382" s="1"/>
    </row>
    <row r="383" spans="8:8" x14ac:dyDescent="0.2">
      <c r="H383" s="1"/>
    </row>
    <row r="384" spans="8:8" x14ac:dyDescent="0.2">
      <c r="H384" s="1"/>
    </row>
    <row r="385" spans="8:8" x14ac:dyDescent="0.2">
      <c r="H385" s="1"/>
    </row>
    <row r="386" spans="8:8" x14ac:dyDescent="0.2">
      <c r="H386" s="1"/>
    </row>
    <row r="387" spans="8:8" x14ac:dyDescent="0.2">
      <c r="H387" s="1"/>
    </row>
    <row r="388" spans="8:8" x14ac:dyDescent="0.2">
      <c r="H388" s="1"/>
    </row>
    <row r="389" spans="8:8" x14ac:dyDescent="0.2">
      <c r="H389" s="1"/>
    </row>
    <row r="390" spans="8:8" x14ac:dyDescent="0.2">
      <c r="H390" s="1"/>
    </row>
    <row r="391" spans="8:8" x14ac:dyDescent="0.2">
      <c r="H391" s="1"/>
    </row>
    <row r="392" spans="8:8" x14ac:dyDescent="0.2">
      <c r="H392" s="1"/>
    </row>
    <row r="393" spans="8:8" x14ac:dyDescent="0.2">
      <c r="H393" s="1"/>
    </row>
    <row r="394" spans="8:8" x14ac:dyDescent="0.2">
      <c r="H394" s="1"/>
    </row>
    <row r="395" spans="8:8" x14ac:dyDescent="0.2">
      <c r="H395" s="1"/>
    </row>
    <row r="396" spans="8:8" x14ac:dyDescent="0.2">
      <c r="H396" s="1"/>
    </row>
    <row r="397" spans="8:8" x14ac:dyDescent="0.2">
      <c r="H397" s="1"/>
    </row>
    <row r="398" spans="8:8" x14ac:dyDescent="0.2">
      <c r="H398" s="1"/>
    </row>
    <row r="399" spans="8:8" x14ac:dyDescent="0.2">
      <c r="H399" s="1"/>
    </row>
    <row r="400" spans="8:8" x14ac:dyDescent="0.2">
      <c r="H400" s="1"/>
    </row>
    <row r="401" spans="8:8" x14ac:dyDescent="0.2">
      <c r="H401" s="1"/>
    </row>
    <row r="402" spans="8:8" x14ac:dyDescent="0.2">
      <c r="H402" s="1"/>
    </row>
    <row r="403" spans="8:8" x14ac:dyDescent="0.2">
      <c r="H403" s="1"/>
    </row>
    <row r="404" spans="8:8" x14ac:dyDescent="0.2">
      <c r="H404" s="1"/>
    </row>
    <row r="405" spans="8:8" x14ac:dyDescent="0.2">
      <c r="H405" s="1"/>
    </row>
    <row r="406" spans="8:8" x14ac:dyDescent="0.2">
      <c r="H406" s="1"/>
    </row>
    <row r="407" spans="8:8" x14ac:dyDescent="0.2">
      <c r="H407" s="1"/>
    </row>
    <row r="408" spans="8:8" x14ac:dyDescent="0.2">
      <c r="H408" s="1"/>
    </row>
    <row r="409" spans="8:8" x14ac:dyDescent="0.2">
      <c r="H409" s="1"/>
    </row>
    <row r="410" spans="8:8" x14ac:dyDescent="0.2">
      <c r="H410" s="1"/>
    </row>
    <row r="411" spans="8:8" x14ac:dyDescent="0.2">
      <c r="H411" s="1"/>
    </row>
    <row r="412" spans="8:8" x14ac:dyDescent="0.2">
      <c r="H412" s="1"/>
    </row>
    <row r="413" spans="8:8" x14ac:dyDescent="0.2">
      <c r="H413" s="1"/>
    </row>
    <row r="414" spans="8:8" x14ac:dyDescent="0.2">
      <c r="H414" s="1"/>
    </row>
    <row r="415" spans="8:8" x14ac:dyDescent="0.2">
      <c r="H415" s="1"/>
    </row>
    <row r="416" spans="8:8" x14ac:dyDescent="0.2">
      <c r="H416" s="1"/>
    </row>
    <row r="417" spans="8:8" x14ac:dyDescent="0.2">
      <c r="H417" s="1"/>
    </row>
    <row r="418" spans="8:8" x14ac:dyDescent="0.2">
      <c r="H418" s="1"/>
    </row>
    <row r="419" spans="8:8" x14ac:dyDescent="0.2">
      <c r="H419" s="1"/>
    </row>
    <row r="420" spans="8:8" x14ac:dyDescent="0.2">
      <c r="H420" s="1"/>
    </row>
    <row r="421" spans="8:8" x14ac:dyDescent="0.2">
      <c r="H421" s="1"/>
    </row>
    <row r="422" spans="8:8" x14ac:dyDescent="0.2">
      <c r="H422" s="1"/>
    </row>
    <row r="423" spans="8:8" x14ac:dyDescent="0.2">
      <c r="H423" s="1"/>
    </row>
    <row r="424" spans="8:8" x14ac:dyDescent="0.2">
      <c r="H424" s="1"/>
    </row>
    <row r="425" spans="8:8" x14ac:dyDescent="0.2">
      <c r="H425" s="1"/>
    </row>
    <row r="426" spans="8:8" x14ac:dyDescent="0.2">
      <c r="H426" s="1"/>
    </row>
    <row r="427" spans="8:8" x14ac:dyDescent="0.2">
      <c r="H427" s="1"/>
    </row>
    <row r="428" spans="8:8" x14ac:dyDescent="0.2">
      <c r="H428" s="1"/>
    </row>
    <row r="429" spans="8:8" x14ac:dyDescent="0.2">
      <c r="H429" s="1"/>
    </row>
    <row r="430" spans="8:8" x14ac:dyDescent="0.2">
      <c r="H430" s="1"/>
    </row>
    <row r="431" spans="8:8" x14ac:dyDescent="0.2">
      <c r="H431" s="1"/>
    </row>
    <row r="432" spans="8:8" x14ac:dyDescent="0.2">
      <c r="H432" s="1"/>
    </row>
    <row r="433" spans="8:8" x14ac:dyDescent="0.2">
      <c r="H433" s="1"/>
    </row>
    <row r="434" spans="8:8" x14ac:dyDescent="0.2">
      <c r="H434" s="1"/>
    </row>
    <row r="435" spans="8:8" x14ac:dyDescent="0.2">
      <c r="H435" s="1"/>
    </row>
    <row r="436" spans="8:8" x14ac:dyDescent="0.2">
      <c r="H436" s="1"/>
    </row>
    <row r="437" spans="8:8" x14ac:dyDescent="0.2">
      <c r="H437" s="1"/>
    </row>
    <row r="438" spans="8:8" x14ac:dyDescent="0.2">
      <c r="H438" s="1"/>
    </row>
    <row r="439" spans="8:8" x14ac:dyDescent="0.2">
      <c r="H439" s="1"/>
    </row>
    <row r="440" spans="8:8" x14ac:dyDescent="0.2">
      <c r="H440" s="1"/>
    </row>
    <row r="441" spans="8:8" x14ac:dyDescent="0.2">
      <c r="H441" s="1"/>
    </row>
    <row r="442" spans="8:8" x14ac:dyDescent="0.2">
      <c r="H442" s="1"/>
    </row>
    <row r="443" spans="8:8" x14ac:dyDescent="0.2">
      <c r="H443" s="1"/>
    </row>
    <row r="444" spans="8:8" x14ac:dyDescent="0.2">
      <c r="H444" s="1"/>
    </row>
    <row r="445" spans="8:8" x14ac:dyDescent="0.2">
      <c r="H445" s="1"/>
    </row>
    <row r="446" spans="8:8" x14ac:dyDescent="0.2">
      <c r="H446" s="1"/>
    </row>
    <row r="447" spans="8:8" x14ac:dyDescent="0.2">
      <c r="H447" s="1"/>
    </row>
    <row r="448" spans="8:8" x14ac:dyDescent="0.2">
      <c r="H448" s="1"/>
    </row>
    <row r="449" spans="8:8" x14ac:dyDescent="0.2">
      <c r="H449" s="1"/>
    </row>
    <row r="450" spans="8:8" x14ac:dyDescent="0.2">
      <c r="H450" s="1"/>
    </row>
    <row r="451" spans="8:8" x14ac:dyDescent="0.2">
      <c r="H451" s="1"/>
    </row>
    <row r="452" spans="8:8" x14ac:dyDescent="0.2">
      <c r="H452" s="1"/>
    </row>
    <row r="453" spans="8:8" x14ac:dyDescent="0.2">
      <c r="H453" s="1"/>
    </row>
    <row r="454" spans="8:8" x14ac:dyDescent="0.2">
      <c r="H454" s="1"/>
    </row>
    <row r="455" spans="8:8" x14ac:dyDescent="0.2">
      <c r="H455" s="1"/>
    </row>
    <row r="456" spans="8:8" x14ac:dyDescent="0.2">
      <c r="H456" s="1"/>
    </row>
    <row r="457" spans="8:8" x14ac:dyDescent="0.2">
      <c r="H457" s="1"/>
    </row>
    <row r="458" spans="8:8" x14ac:dyDescent="0.2">
      <c r="H458" s="1"/>
    </row>
    <row r="459" spans="8:8" x14ac:dyDescent="0.2">
      <c r="H459" s="1"/>
    </row>
    <row r="460" spans="8:8" x14ac:dyDescent="0.2">
      <c r="H460" s="1"/>
    </row>
    <row r="461" spans="8:8" x14ac:dyDescent="0.2">
      <c r="H461" s="1"/>
    </row>
    <row r="462" spans="8:8" x14ac:dyDescent="0.2">
      <c r="H462" s="1"/>
    </row>
    <row r="463" spans="8:8" x14ac:dyDescent="0.2">
      <c r="H463" s="1"/>
    </row>
    <row r="464" spans="8:8" x14ac:dyDescent="0.2">
      <c r="H464" s="1"/>
    </row>
    <row r="465" spans="8:8" x14ac:dyDescent="0.2">
      <c r="H465" s="1"/>
    </row>
    <row r="466" spans="8:8" x14ac:dyDescent="0.2">
      <c r="H466" s="1"/>
    </row>
    <row r="467" spans="8:8" x14ac:dyDescent="0.2">
      <c r="H467" s="1"/>
    </row>
    <row r="468" spans="8:8" x14ac:dyDescent="0.2">
      <c r="H468" s="1"/>
    </row>
    <row r="469" spans="8:8" x14ac:dyDescent="0.2">
      <c r="H469" s="1"/>
    </row>
    <row r="470" spans="8:8" x14ac:dyDescent="0.2">
      <c r="H470" s="1"/>
    </row>
    <row r="471" spans="8:8" x14ac:dyDescent="0.2">
      <c r="H471" s="1"/>
    </row>
    <row r="472" spans="8:8" x14ac:dyDescent="0.2">
      <c r="H472" s="1"/>
    </row>
    <row r="473" spans="8:8" x14ac:dyDescent="0.2">
      <c r="H473" s="1"/>
    </row>
    <row r="474" spans="8:8" x14ac:dyDescent="0.2">
      <c r="H474" s="1"/>
    </row>
    <row r="475" spans="8:8" x14ac:dyDescent="0.2">
      <c r="H475" s="1"/>
    </row>
    <row r="476" spans="8:8" x14ac:dyDescent="0.2">
      <c r="H476" s="1"/>
    </row>
    <row r="477" spans="8:8" x14ac:dyDescent="0.2">
      <c r="H477" s="1"/>
    </row>
    <row r="478" spans="8:8" x14ac:dyDescent="0.2">
      <c r="H478" s="1"/>
    </row>
    <row r="479" spans="8:8" x14ac:dyDescent="0.2">
      <c r="H479" s="1"/>
    </row>
    <row r="480" spans="8:8" x14ac:dyDescent="0.2">
      <c r="H480" s="1"/>
    </row>
    <row r="481" spans="8:8" x14ac:dyDescent="0.2">
      <c r="H481" s="1"/>
    </row>
    <row r="482" spans="8:8" x14ac:dyDescent="0.2">
      <c r="H482" s="1"/>
    </row>
    <row r="483" spans="8:8" x14ac:dyDescent="0.2">
      <c r="H483" s="1"/>
    </row>
    <row r="484" spans="8:8" x14ac:dyDescent="0.2">
      <c r="H484" s="1"/>
    </row>
    <row r="485" spans="8:8" x14ac:dyDescent="0.2">
      <c r="H485" s="1"/>
    </row>
    <row r="486" spans="8:8" x14ac:dyDescent="0.2">
      <c r="H486" s="1"/>
    </row>
    <row r="487" spans="8:8" x14ac:dyDescent="0.2">
      <c r="H487" s="1"/>
    </row>
    <row r="488" spans="8:8" x14ac:dyDescent="0.2">
      <c r="H488" s="1"/>
    </row>
    <row r="489" spans="8:8" x14ac:dyDescent="0.2">
      <c r="H489" s="1"/>
    </row>
    <row r="490" spans="8:8" x14ac:dyDescent="0.2">
      <c r="H490" s="1"/>
    </row>
    <row r="491" spans="8:8" x14ac:dyDescent="0.2">
      <c r="H491" s="1"/>
    </row>
    <row r="492" spans="8:8" x14ac:dyDescent="0.2">
      <c r="H492" s="1"/>
    </row>
    <row r="493" spans="8:8" x14ac:dyDescent="0.2">
      <c r="H493" s="1"/>
    </row>
    <row r="494" spans="8:8" x14ac:dyDescent="0.2">
      <c r="H494" s="1"/>
    </row>
    <row r="495" spans="8:8" x14ac:dyDescent="0.2">
      <c r="H495" s="1"/>
    </row>
    <row r="496" spans="8:8" x14ac:dyDescent="0.2">
      <c r="H496" s="1"/>
    </row>
    <row r="497" spans="8:8" x14ac:dyDescent="0.2">
      <c r="H497" s="1"/>
    </row>
    <row r="498" spans="8:8" x14ac:dyDescent="0.2">
      <c r="H498" s="1"/>
    </row>
    <row r="499" spans="8:8" x14ac:dyDescent="0.2">
      <c r="H499" s="1"/>
    </row>
    <row r="500" spans="8:8" x14ac:dyDescent="0.2">
      <c r="H500" s="1"/>
    </row>
    <row r="501" spans="8:8" x14ac:dyDescent="0.2">
      <c r="H501" s="1"/>
    </row>
    <row r="502" spans="8:8" x14ac:dyDescent="0.2">
      <c r="H502" s="1"/>
    </row>
    <row r="503" spans="8:8" x14ac:dyDescent="0.2">
      <c r="H503" s="1"/>
    </row>
    <row r="504" spans="8:8" x14ac:dyDescent="0.2">
      <c r="H504" s="1"/>
    </row>
    <row r="505" spans="8:8" x14ac:dyDescent="0.2">
      <c r="H505" s="1"/>
    </row>
    <row r="506" spans="8:8" x14ac:dyDescent="0.2">
      <c r="H506" s="1"/>
    </row>
    <row r="507" spans="8:8" x14ac:dyDescent="0.2">
      <c r="H507" s="1"/>
    </row>
    <row r="508" spans="8:8" x14ac:dyDescent="0.2">
      <c r="H508" s="1"/>
    </row>
    <row r="509" spans="8:8" x14ac:dyDescent="0.2">
      <c r="H509" s="1"/>
    </row>
    <row r="510" spans="8:8" x14ac:dyDescent="0.2">
      <c r="H510" s="1"/>
    </row>
    <row r="511" spans="8:8" x14ac:dyDescent="0.2">
      <c r="H511" s="1"/>
    </row>
    <row r="512" spans="8:8" x14ac:dyDescent="0.2">
      <c r="H512" s="1"/>
    </row>
    <row r="513" spans="8:8" x14ac:dyDescent="0.2">
      <c r="H513" s="1"/>
    </row>
    <row r="514" spans="8:8" x14ac:dyDescent="0.2">
      <c r="H514" s="1"/>
    </row>
    <row r="515" spans="8:8" x14ac:dyDescent="0.2">
      <c r="H515" s="1"/>
    </row>
    <row r="516" spans="8:8" x14ac:dyDescent="0.2">
      <c r="H516" s="1"/>
    </row>
    <row r="517" spans="8:8" x14ac:dyDescent="0.2">
      <c r="H517" s="1"/>
    </row>
    <row r="518" spans="8:8" x14ac:dyDescent="0.2">
      <c r="H518" s="1"/>
    </row>
    <row r="519" spans="8:8" x14ac:dyDescent="0.2">
      <c r="H519" s="1"/>
    </row>
    <row r="520" spans="8:8" x14ac:dyDescent="0.2">
      <c r="H520" s="1"/>
    </row>
    <row r="521" spans="8:8" x14ac:dyDescent="0.2">
      <c r="H521" s="1"/>
    </row>
    <row r="522" spans="8:8" x14ac:dyDescent="0.2">
      <c r="H522" s="1"/>
    </row>
    <row r="523" spans="8:8" x14ac:dyDescent="0.2">
      <c r="H523" s="1"/>
    </row>
    <row r="524" spans="8:8" x14ac:dyDescent="0.2">
      <c r="H524" s="1"/>
    </row>
    <row r="525" spans="8:8" x14ac:dyDescent="0.2">
      <c r="H525" s="1"/>
    </row>
    <row r="526" spans="8:8" x14ac:dyDescent="0.2">
      <c r="H526" s="1"/>
    </row>
    <row r="527" spans="8:8" x14ac:dyDescent="0.2">
      <c r="H527" s="1"/>
    </row>
    <row r="528" spans="8:8" x14ac:dyDescent="0.2">
      <c r="H528" s="1"/>
    </row>
    <row r="529" spans="8:8" x14ac:dyDescent="0.2">
      <c r="H529" s="1"/>
    </row>
    <row r="530" spans="8:8" x14ac:dyDescent="0.2">
      <c r="H530" s="1"/>
    </row>
    <row r="531" spans="8:8" x14ac:dyDescent="0.2">
      <c r="H531" s="1"/>
    </row>
    <row r="532" spans="8:8" x14ac:dyDescent="0.2">
      <c r="H532" s="1"/>
    </row>
    <row r="533" spans="8:8" x14ac:dyDescent="0.2">
      <c r="H533" s="1"/>
    </row>
    <row r="534" spans="8:8" x14ac:dyDescent="0.2">
      <c r="H534" s="1"/>
    </row>
    <row r="535" spans="8:8" x14ac:dyDescent="0.2">
      <c r="H535" s="1"/>
    </row>
    <row r="536" spans="8:8" x14ac:dyDescent="0.2">
      <c r="H536" s="1"/>
    </row>
    <row r="537" spans="8:8" x14ac:dyDescent="0.2">
      <c r="H537" s="1"/>
    </row>
    <row r="538" spans="8:8" x14ac:dyDescent="0.2">
      <c r="H538" s="1"/>
    </row>
    <row r="539" spans="8:8" x14ac:dyDescent="0.2">
      <c r="H539" s="1"/>
    </row>
    <row r="540" spans="8:8" x14ac:dyDescent="0.2">
      <c r="H540" s="1"/>
    </row>
    <row r="541" spans="8:8" x14ac:dyDescent="0.2">
      <c r="H541" s="1"/>
    </row>
    <row r="542" spans="8:8" x14ac:dyDescent="0.2">
      <c r="H542" s="1"/>
    </row>
    <row r="543" spans="8:8" x14ac:dyDescent="0.2">
      <c r="H543" s="1"/>
    </row>
    <row r="544" spans="8:8" x14ac:dyDescent="0.2">
      <c r="H544" s="1"/>
    </row>
    <row r="545" spans="8:8" x14ac:dyDescent="0.2">
      <c r="H545" s="1"/>
    </row>
    <row r="546" spans="8:8" x14ac:dyDescent="0.2">
      <c r="H546" s="1"/>
    </row>
    <row r="547" spans="8:8" x14ac:dyDescent="0.2">
      <c r="H547" s="1"/>
    </row>
    <row r="548" spans="8:8" x14ac:dyDescent="0.2">
      <c r="H548" s="1"/>
    </row>
    <row r="549" spans="8:8" x14ac:dyDescent="0.2">
      <c r="H549" s="1"/>
    </row>
    <row r="550" spans="8:8" x14ac:dyDescent="0.2">
      <c r="H550" s="1"/>
    </row>
    <row r="551" spans="8:8" x14ac:dyDescent="0.2">
      <c r="H551" s="1"/>
    </row>
    <row r="552" spans="8:8" x14ac:dyDescent="0.2">
      <c r="H552" s="1"/>
    </row>
    <row r="553" spans="8:8" x14ac:dyDescent="0.2">
      <c r="H553" s="1"/>
    </row>
    <row r="554" spans="8:8" x14ac:dyDescent="0.2">
      <c r="H554" s="1"/>
    </row>
    <row r="555" spans="8:8" x14ac:dyDescent="0.2">
      <c r="H555" s="1"/>
    </row>
    <row r="556" spans="8:8" x14ac:dyDescent="0.2">
      <c r="H556" s="1"/>
    </row>
    <row r="557" spans="8:8" x14ac:dyDescent="0.2">
      <c r="H557" s="1"/>
    </row>
    <row r="558" spans="8:8" x14ac:dyDescent="0.2">
      <c r="H558" s="1"/>
    </row>
    <row r="559" spans="8:8" x14ac:dyDescent="0.2">
      <c r="H559" s="1"/>
    </row>
    <row r="560" spans="8:8" x14ac:dyDescent="0.2">
      <c r="H560" s="1"/>
    </row>
    <row r="561" spans="8:8" x14ac:dyDescent="0.2">
      <c r="H561" s="1"/>
    </row>
    <row r="562" spans="8:8" x14ac:dyDescent="0.2">
      <c r="H562" s="1"/>
    </row>
    <row r="563" spans="8:8" x14ac:dyDescent="0.2">
      <c r="H563" s="1"/>
    </row>
    <row r="564" spans="8:8" x14ac:dyDescent="0.2">
      <c r="H564" s="1"/>
    </row>
    <row r="565" spans="8:8" x14ac:dyDescent="0.2">
      <c r="H565" s="1"/>
    </row>
    <row r="566" spans="8:8" x14ac:dyDescent="0.2">
      <c r="H566" s="1"/>
    </row>
    <row r="567" spans="8:8" x14ac:dyDescent="0.2">
      <c r="H567" s="1"/>
    </row>
    <row r="568" spans="8:8" x14ac:dyDescent="0.2">
      <c r="H568" s="1"/>
    </row>
    <row r="569" spans="8:8" x14ac:dyDescent="0.2">
      <c r="H569" s="1"/>
    </row>
    <row r="570" spans="8:8" x14ac:dyDescent="0.2">
      <c r="H570" s="1"/>
    </row>
    <row r="571" spans="8:8" x14ac:dyDescent="0.2">
      <c r="H571" s="1"/>
    </row>
    <row r="572" spans="8:8" x14ac:dyDescent="0.2">
      <c r="H572" s="1"/>
    </row>
    <row r="573" spans="8:8" x14ac:dyDescent="0.2">
      <c r="H573" s="1"/>
    </row>
    <row r="574" spans="8:8" x14ac:dyDescent="0.2">
      <c r="H574" s="1"/>
    </row>
    <row r="575" spans="8:8" x14ac:dyDescent="0.2">
      <c r="H575" s="1"/>
    </row>
    <row r="576" spans="8:8" x14ac:dyDescent="0.2">
      <c r="H576" s="1"/>
    </row>
    <row r="577" spans="8:8" x14ac:dyDescent="0.2">
      <c r="H577" s="1"/>
    </row>
    <row r="578" spans="8:8" x14ac:dyDescent="0.2">
      <c r="H578" s="1"/>
    </row>
    <row r="579" spans="8:8" x14ac:dyDescent="0.2">
      <c r="H579" s="1"/>
    </row>
    <row r="580" spans="8:8" x14ac:dyDescent="0.2">
      <c r="H580" s="1"/>
    </row>
    <row r="581" spans="8:8" x14ac:dyDescent="0.2">
      <c r="H581" s="1"/>
    </row>
    <row r="582" spans="8:8" x14ac:dyDescent="0.2">
      <c r="H582" s="1"/>
    </row>
    <row r="583" spans="8:8" x14ac:dyDescent="0.2">
      <c r="H583" s="1"/>
    </row>
    <row r="584" spans="8:8" x14ac:dyDescent="0.2">
      <c r="H584" s="1"/>
    </row>
    <row r="585" spans="8:8" x14ac:dyDescent="0.2">
      <c r="H585" s="1"/>
    </row>
    <row r="586" spans="8:8" x14ac:dyDescent="0.2">
      <c r="H586" s="1"/>
    </row>
    <row r="587" spans="8:8" x14ac:dyDescent="0.2">
      <c r="H587" s="1"/>
    </row>
    <row r="588" spans="8:8" x14ac:dyDescent="0.2">
      <c r="H588" s="1"/>
    </row>
    <row r="589" spans="8:8" x14ac:dyDescent="0.2">
      <c r="H589" s="1"/>
    </row>
    <row r="590" spans="8:8" x14ac:dyDescent="0.2">
      <c r="H590" s="1"/>
    </row>
    <row r="591" spans="8:8" x14ac:dyDescent="0.2">
      <c r="H591" s="1"/>
    </row>
    <row r="592" spans="8:8" x14ac:dyDescent="0.2">
      <c r="H592" s="1"/>
    </row>
    <row r="593" spans="8:8" x14ac:dyDescent="0.2">
      <c r="H593" s="1"/>
    </row>
    <row r="594" spans="8:8" x14ac:dyDescent="0.2">
      <c r="H594" s="1"/>
    </row>
    <row r="595" spans="8:8" x14ac:dyDescent="0.2">
      <c r="H595" s="1"/>
    </row>
    <row r="596" spans="8:8" x14ac:dyDescent="0.2">
      <c r="H596" s="1"/>
    </row>
    <row r="597" spans="8:8" x14ac:dyDescent="0.2">
      <c r="H597" s="1"/>
    </row>
    <row r="598" spans="8:8" x14ac:dyDescent="0.2">
      <c r="H598" s="1"/>
    </row>
    <row r="599" spans="8:8" x14ac:dyDescent="0.2">
      <c r="H599" s="1"/>
    </row>
    <row r="600" spans="8:8" x14ac:dyDescent="0.2">
      <c r="H600" s="1"/>
    </row>
    <row r="601" spans="8:8" x14ac:dyDescent="0.2">
      <c r="H601" s="1"/>
    </row>
    <row r="602" spans="8:8" x14ac:dyDescent="0.2">
      <c r="H602" s="1"/>
    </row>
    <row r="603" spans="8:8" x14ac:dyDescent="0.2">
      <c r="H603" s="1"/>
    </row>
    <row r="604" spans="8:8" x14ac:dyDescent="0.2">
      <c r="H604" s="1"/>
    </row>
    <row r="605" spans="8:8" x14ac:dyDescent="0.2">
      <c r="H605" s="1"/>
    </row>
    <row r="606" spans="8:8" x14ac:dyDescent="0.2">
      <c r="H606" s="1"/>
    </row>
    <row r="607" spans="8:8" x14ac:dyDescent="0.2">
      <c r="H607" s="1"/>
    </row>
    <row r="608" spans="8:8" x14ac:dyDescent="0.2">
      <c r="H608" s="1"/>
    </row>
    <row r="609" spans="8:8" x14ac:dyDescent="0.2">
      <c r="H609" s="1"/>
    </row>
    <row r="610" spans="8:8" x14ac:dyDescent="0.2">
      <c r="H610" s="1"/>
    </row>
    <row r="611" spans="8:8" x14ac:dyDescent="0.2">
      <c r="H611" s="1"/>
    </row>
    <row r="612" spans="8:8" x14ac:dyDescent="0.2">
      <c r="H612" s="1"/>
    </row>
    <row r="613" spans="8:8" x14ac:dyDescent="0.2">
      <c r="H613" s="1"/>
    </row>
    <row r="614" spans="8:8" x14ac:dyDescent="0.2">
      <c r="H614" s="1"/>
    </row>
    <row r="615" spans="8:8" x14ac:dyDescent="0.2">
      <c r="H615" s="1"/>
    </row>
    <row r="616" spans="8:8" x14ac:dyDescent="0.2">
      <c r="H616" s="1"/>
    </row>
    <row r="617" spans="8:8" x14ac:dyDescent="0.2">
      <c r="H617" s="1"/>
    </row>
    <row r="618" spans="8:8" x14ac:dyDescent="0.2">
      <c r="H618" s="1"/>
    </row>
    <row r="619" spans="8:8" x14ac:dyDescent="0.2">
      <c r="H619" s="1"/>
    </row>
    <row r="620" spans="8:8" x14ac:dyDescent="0.2">
      <c r="H620" s="1"/>
    </row>
    <row r="621" spans="8:8" x14ac:dyDescent="0.2">
      <c r="H621" s="1"/>
    </row>
    <row r="622" spans="8:8" x14ac:dyDescent="0.2">
      <c r="H622" s="1"/>
    </row>
    <row r="623" spans="8:8" x14ac:dyDescent="0.2">
      <c r="H623" s="1"/>
    </row>
    <row r="624" spans="8:8" x14ac:dyDescent="0.2">
      <c r="H624" s="1"/>
    </row>
    <row r="625" spans="8:8" x14ac:dyDescent="0.2">
      <c r="H625" s="1"/>
    </row>
    <row r="626" spans="8:8" x14ac:dyDescent="0.2">
      <c r="H626" s="1"/>
    </row>
    <row r="627" spans="8:8" x14ac:dyDescent="0.2">
      <c r="H627" s="1"/>
    </row>
    <row r="628" spans="8:8" x14ac:dyDescent="0.2">
      <c r="H628" s="1"/>
    </row>
    <row r="629" spans="8:8" x14ac:dyDescent="0.2">
      <c r="H629" s="1"/>
    </row>
    <row r="630" spans="8:8" x14ac:dyDescent="0.2">
      <c r="H630" s="1"/>
    </row>
    <row r="631" spans="8:8" x14ac:dyDescent="0.2">
      <c r="H631" s="1"/>
    </row>
    <row r="632" spans="8:8" x14ac:dyDescent="0.2">
      <c r="H632" s="1"/>
    </row>
    <row r="633" spans="8:8" x14ac:dyDescent="0.2">
      <c r="H633" s="1"/>
    </row>
    <row r="634" spans="8:8" x14ac:dyDescent="0.2">
      <c r="H634" s="1"/>
    </row>
    <row r="635" spans="8:8" x14ac:dyDescent="0.2">
      <c r="H635" s="1"/>
    </row>
    <row r="636" spans="8:8" x14ac:dyDescent="0.2">
      <c r="H636" s="1"/>
    </row>
    <row r="637" spans="8:8" x14ac:dyDescent="0.2">
      <c r="H637" s="1"/>
    </row>
    <row r="638" spans="8:8" x14ac:dyDescent="0.2">
      <c r="H638" s="1"/>
    </row>
    <row r="639" spans="8:8" x14ac:dyDescent="0.2">
      <c r="H639" s="1"/>
    </row>
    <row r="640" spans="8:8" x14ac:dyDescent="0.2">
      <c r="H640" s="1"/>
    </row>
    <row r="641" spans="8:8" x14ac:dyDescent="0.2">
      <c r="H641" s="1"/>
    </row>
    <row r="642" spans="8:8" x14ac:dyDescent="0.2">
      <c r="H642" s="1"/>
    </row>
    <row r="643" spans="8:8" x14ac:dyDescent="0.2">
      <c r="H643" s="1"/>
    </row>
    <row r="644" spans="8:8" x14ac:dyDescent="0.2">
      <c r="H644" s="1"/>
    </row>
    <row r="645" spans="8:8" x14ac:dyDescent="0.2">
      <c r="H645" s="1"/>
    </row>
    <row r="646" spans="8:8" x14ac:dyDescent="0.2">
      <c r="H646" s="1"/>
    </row>
    <row r="647" spans="8:8" x14ac:dyDescent="0.2">
      <c r="H647" s="1"/>
    </row>
    <row r="648" spans="8:8" x14ac:dyDescent="0.2">
      <c r="H648" s="1"/>
    </row>
    <row r="649" spans="8:8" x14ac:dyDescent="0.2">
      <c r="H649" s="1"/>
    </row>
    <row r="650" spans="8:8" x14ac:dyDescent="0.2">
      <c r="H650" s="1"/>
    </row>
    <row r="651" spans="8:8" x14ac:dyDescent="0.2">
      <c r="H651" s="1"/>
    </row>
    <row r="652" spans="8:8" x14ac:dyDescent="0.2">
      <c r="H652" s="1"/>
    </row>
    <row r="653" spans="8:8" x14ac:dyDescent="0.2">
      <c r="H653" s="1"/>
    </row>
    <row r="654" spans="8:8" x14ac:dyDescent="0.2">
      <c r="H654" s="1"/>
    </row>
    <row r="655" spans="8:8" x14ac:dyDescent="0.2">
      <c r="H655" s="1"/>
    </row>
    <row r="656" spans="8:8" x14ac:dyDescent="0.2">
      <c r="H656" s="1"/>
    </row>
    <row r="657" spans="8:8" x14ac:dyDescent="0.2">
      <c r="H657" s="1"/>
    </row>
    <row r="658" spans="8:8" x14ac:dyDescent="0.2">
      <c r="H658" s="1"/>
    </row>
    <row r="659" spans="8:8" x14ac:dyDescent="0.2">
      <c r="H659" s="1"/>
    </row>
    <row r="660" spans="8:8" x14ac:dyDescent="0.2">
      <c r="H660" s="1"/>
    </row>
    <row r="661" spans="8:8" x14ac:dyDescent="0.2">
      <c r="H661" s="1"/>
    </row>
    <row r="662" spans="8:8" x14ac:dyDescent="0.2">
      <c r="H662" s="1"/>
    </row>
    <row r="663" spans="8:8" x14ac:dyDescent="0.2">
      <c r="H663" s="1"/>
    </row>
    <row r="664" spans="8:8" x14ac:dyDescent="0.2">
      <c r="H664" s="1"/>
    </row>
    <row r="665" spans="8:8" x14ac:dyDescent="0.2">
      <c r="H665" s="1"/>
    </row>
    <row r="666" spans="8:8" x14ac:dyDescent="0.2">
      <c r="H666" s="1"/>
    </row>
    <row r="667" spans="8:8" x14ac:dyDescent="0.2">
      <c r="H667" s="1"/>
    </row>
    <row r="668" spans="8:8" x14ac:dyDescent="0.2">
      <c r="H668" s="1"/>
    </row>
    <row r="669" spans="8:8" x14ac:dyDescent="0.2">
      <c r="H669" s="1"/>
    </row>
    <row r="670" spans="8:8" x14ac:dyDescent="0.2">
      <c r="H670" s="1"/>
    </row>
    <row r="671" spans="8:8" x14ac:dyDescent="0.2">
      <c r="H671" s="1"/>
    </row>
    <row r="672" spans="8:8" x14ac:dyDescent="0.2">
      <c r="H672" s="1"/>
    </row>
    <row r="673" spans="8:8" x14ac:dyDescent="0.2">
      <c r="H673" s="1"/>
    </row>
    <row r="674" spans="8:8" x14ac:dyDescent="0.2">
      <c r="H674" s="1"/>
    </row>
    <row r="675" spans="8:8" x14ac:dyDescent="0.2">
      <c r="H675" s="1"/>
    </row>
    <row r="676" spans="8:8" x14ac:dyDescent="0.2">
      <c r="H676" s="1"/>
    </row>
    <row r="677" spans="8:8" x14ac:dyDescent="0.2">
      <c r="H677" s="1"/>
    </row>
    <row r="678" spans="8:8" x14ac:dyDescent="0.2">
      <c r="H678" s="1"/>
    </row>
    <row r="679" spans="8:8" x14ac:dyDescent="0.2">
      <c r="H679" s="1"/>
    </row>
    <row r="680" spans="8:8" x14ac:dyDescent="0.2">
      <c r="H680" s="1"/>
    </row>
    <row r="681" spans="8:8" x14ac:dyDescent="0.2">
      <c r="H681" s="1"/>
    </row>
    <row r="682" spans="8:8" x14ac:dyDescent="0.2">
      <c r="H682" s="1"/>
    </row>
    <row r="683" spans="8:8" x14ac:dyDescent="0.2">
      <c r="H683" s="1"/>
    </row>
    <row r="684" spans="8:8" x14ac:dyDescent="0.2">
      <c r="H684" s="1"/>
    </row>
    <row r="685" spans="8:8" x14ac:dyDescent="0.2">
      <c r="H685" s="1"/>
    </row>
    <row r="686" spans="8:8" x14ac:dyDescent="0.2">
      <c r="H686" s="1"/>
    </row>
    <row r="687" spans="8:8" x14ac:dyDescent="0.2">
      <c r="H687" s="1"/>
    </row>
    <row r="688" spans="8:8" x14ac:dyDescent="0.2">
      <c r="H688" s="1"/>
    </row>
    <row r="689" spans="8:8" x14ac:dyDescent="0.2">
      <c r="H689" s="1"/>
    </row>
    <row r="690" spans="8:8" x14ac:dyDescent="0.2">
      <c r="H690" s="1"/>
    </row>
    <row r="691" spans="8:8" x14ac:dyDescent="0.2">
      <c r="H691" s="1"/>
    </row>
    <row r="692" spans="8:8" x14ac:dyDescent="0.2">
      <c r="H692" s="1"/>
    </row>
    <row r="693" spans="8:8" x14ac:dyDescent="0.2">
      <c r="H693" s="1"/>
    </row>
    <row r="694" spans="8:8" x14ac:dyDescent="0.2">
      <c r="H694" s="1"/>
    </row>
    <row r="695" spans="8:8" x14ac:dyDescent="0.2">
      <c r="H695" s="1"/>
    </row>
    <row r="696" spans="8:8" x14ac:dyDescent="0.2">
      <c r="H696" s="1"/>
    </row>
    <row r="697" spans="8:8" x14ac:dyDescent="0.2">
      <c r="H697" s="1"/>
    </row>
    <row r="698" spans="8:8" x14ac:dyDescent="0.2">
      <c r="H698" s="1"/>
    </row>
    <row r="699" spans="8:8" x14ac:dyDescent="0.2">
      <c r="H699" s="1"/>
    </row>
    <row r="700" spans="8:8" x14ac:dyDescent="0.2">
      <c r="H700" s="1"/>
    </row>
    <row r="701" spans="8:8" x14ac:dyDescent="0.2">
      <c r="H701" s="1"/>
    </row>
    <row r="702" spans="8:8" x14ac:dyDescent="0.2">
      <c r="H702" s="1"/>
    </row>
    <row r="703" spans="8:8" x14ac:dyDescent="0.2">
      <c r="H703" s="1"/>
    </row>
    <row r="704" spans="8:8" x14ac:dyDescent="0.2">
      <c r="H704" s="1"/>
    </row>
    <row r="705" spans="8:8" x14ac:dyDescent="0.2">
      <c r="H705" s="1"/>
    </row>
    <row r="706" spans="8:8" x14ac:dyDescent="0.2">
      <c r="H706" s="1"/>
    </row>
    <row r="707" spans="8:8" x14ac:dyDescent="0.2">
      <c r="H707" s="1"/>
    </row>
    <row r="708" spans="8:8" x14ac:dyDescent="0.2">
      <c r="H708" s="1"/>
    </row>
    <row r="709" spans="8:8" x14ac:dyDescent="0.2">
      <c r="H709" s="1"/>
    </row>
    <row r="710" spans="8:8" x14ac:dyDescent="0.2">
      <c r="H710" s="1"/>
    </row>
    <row r="711" spans="8:8" x14ac:dyDescent="0.2">
      <c r="H711" s="1"/>
    </row>
    <row r="712" spans="8:8" x14ac:dyDescent="0.2">
      <c r="H712" s="1"/>
    </row>
    <row r="713" spans="8:8" x14ac:dyDescent="0.2">
      <c r="H713" s="1"/>
    </row>
    <row r="714" spans="8:8" x14ac:dyDescent="0.2">
      <c r="H714" s="1"/>
    </row>
    <row r="715" spans="8:8" x14ac:dyDescent="0.2">
      <c r="H715" s="1"/>
    </row>
    <row r="716" spans="8:8" x14ac:dyDescent="0.2">
      <c r="H716" s="1"/>
    </row>
    <row r="717" spans="8:8" x14ac:dyDescent="0.2">
      <c r="H717" s="1"/>
    </row>
    <row r="718" spans="8:8" x14ac:dyDescent="0.2">
      <c r="H718" s="1"/>
    </row>
    <row r="719" spans="8:8" x14ac:dyDescent="0.2">
      <c r="H719" s="1"/>
    </row>
    <row r="720" spans="8:8" x14ac:dyDescent="0.2">
      <c r="H720" s="1"/>
    </row>
    <row r="721" spans="8:8" x14ac:dyDescent="0.2">
      <c r="H721" s="1"/>
    </row>
    <row r="722" spans="8:8" x14ac:dyDescent="0.2">
      <c r="H722" s="1"/>
    </row>
    <row r="723" spans="8:8" x14ac:dyDescent="0.2">
      <c r="H723" s="1"/>
    </row>
    <row r="724" spans="8:8" x14ac:dyDescent="0.2">
      <c r="H724" s="1"/>
    </row>
    <row r="725" spans="8:8" x14ac:dyDescent="0.2">
      <c r="H725" s="1"/>
    </row>
    <row r="726" spans="8:8" x14ac:dyDescent="0.2">
      <c r="H726" s="1"/>
    </row>
    <row r="727" spans="8:8" x14ac:dyDescent="0.2">
      <c r="H727" s="1"/>
    </row>
    <row r="728" spans="8:8" x14ac:dyDescent="0.2">
      <c r="H728" s="1"/>
    </row>
    <row r="729" spans="8:8" x14ac:dyDescent="0.2">
      <c r="H729" s="1"/>
    </row>
    <row r="730" spans="8:8" x14ac:dyDescent="0.2">
      <c r="H730" s="1"/>
    </row>
    <row r="731" spans="8:8" x14ac:dyDescent="0.2">
      <c r="H731" s="1"/>
    </row>
    <row r="732" spans="8:8" x14ac:dyDescent="0.2">
      <c r="H732" s="1"/>
    </row>
    <row r="733" spans="8:8" x14ac:dyDescent="0.2">
      <c r="H733" s="1"/>
    </row>
    <row r="734" spans="8:8" x14ac:dyDescent="0.2">
      <c r="H734" s="1"/>
    </row>
    <row r="735" spans="8:8" x14ac:dyDescent="0.2">
      <c r="H735" s="1"/>
    </row>
    <row r="736" spans="8:8" x14ac:dyDescent="0.2">
      <c r="H736" s="1"/>
    </row>
    <row r="737" spans="8:8" x14ac:dyDescent="0.2">
      <c r="H737" s="1"/>
    </row>
    <row r="738" spans="8:8" x14ac:dyDescent="0.2">
      <c r="H738" s="1"/>
    </row>
    <row r="739" spans="8:8" x14ac:dyDescent="0.2">
      <c r="H739" s="1"/>
    </row>
    <row r="740" spans="8:8" x14ac:dyDescent="0.2">
      <c r="H740" s="1"/>
    </row>
    <row r="741" spans="8:8" x14ac:dyDescent="0.2">
      <c r="H741" s="1"/>
    </row>
    <row r="742" spans="8:8" x14ac:dyDescent="0.2">
      <c r="H742" s="1"/>
    </row>
    <row r="743" spans="8:8" x14ac:dyDescent="0.2">
      <c r="H743" s="1"/>
    </row>
    <row r="744" spans="8:8" x14ac:dyDescent="0.2">
      <c r="H744" s="1"/>
    </row>
    <row r="745" spans="8:8" x14ac:dyDescent="0.2">
      <c r="H745" s="1"/>
    </row>
    <row r="746" spans="8:8" x14ac:dyDescent="0.2">
      <c r="H746" s="1"/>
    </row>
    <row r="747" spans="8:8" x14ac:dyDescent="0.2">
      <c r="H747" s="1"/>
    </row>
    <row r="748" spans="8:8" x14ac:dyDescent="0.2">
      <c r="H748" s="1"/>
    </row>
    <row r="749" spans="8:8" x14ac:dyDescent="0.2">
      <c r="H749" s="1"/>
    </row>
    <row r="750" spans="8:8" x14ac:dyDescent="0.2">
      <c r="H750" s="1"/>
    </row>
    <row r="751" spans="8:8" x14ac:dyDescent="0.2">
      <c r="H751" s="1"/>
    </row>
    <row r="752" spans="8:8" x14ac:dyDescent="0.2">
      <c r="H752" s="1"/>
    </row>
    <row r="753" spans="8:8" x14ac:dyDescent="0.2">
      <c r="H753" s="1"/>
    </row>
    <row r="754" spans="8:8" x14ac:dyDescent="0.2">
      <c r="H754" s="1"/>
    </row>
    <row r="755" spans="8:8" x14ac:dyDescent="0.2">
      <c r="H755" s="1"/>
    </row>
    <row r="756" spans="8:8" x14ac:dyDescent="0.2">
      <c r="H756" s="1"/>
    </row>
    <row r="757" spans="8:8" x14ac:dyDescent="0.2">
      <c r="H757" s="1"/>
    </row>
    <row r="758" spans="8:8" x14ac:dyDescent="0.2">
      <c r="H758" s="1"/>
    </row>
    <row r="759" spans="8:8" x14ac:dyDescent="0.2">
      <c r="H759" s="1"/>
    </row>
    <row r="760" spans="8:8" x14ac:dyDescent="0.2">
      <c r="H760" s="1"/>
    </row>
    <row r="761" spans="8:8" x14ac:dyDescent="0.2">
      <c r="H761" s="1"/>
    </row>
    <row r="762" spans="8:8" x14ac:dyDescent="0.2">
      <c r="H762" s="1"/>
    </row>
    <row r="763" spans="8:8" x14ac:dyDescent="0.2">
      <c r="H763" s="1"/>
    </row>
    <row r="764" spans="8:8" x14ac:dyDescent="0.2">
      <c r="H764" s="1"/>
    </row>
    <row r="765" spans="8:8" x14ac:dyDescent="0.2">
      <c r="H765" s="1"/>
    </row>
    <row r="766" spans="8:8" x14ac:dyDescent="0.2">
      <c r="H766" s="1"/>
    </row>
    <row r="767" spans="8:8" x14ac:dyDescent="0.2">
      <c r="H767" s="1"/>
    </row>
    <row r="768" spans="8:8" x14ac:dyDescent="0.2">
      <c r="H768" s="1"/>
    </row>
    <row r="769" spans="8:8" x14ac:dyDescent="0.2">
      <c r="H769" s="1"/>
    </row>
    <row r="770" spans="8:8" x14ac:dyDescent="0.2">
      <c r="H770" s="1"/>
    </row>
    <row r="771" spans="8:8" x14ac:dyDescent="0.2">
      <c r="H771" s="1"/>
    </row>
    <row r="772" spans="8:8" x14ac:dyDescent="0.2">
      <c r="H772" s="1"/>
    </row>
    <row r="773" spans="8:8" x14ac:dyDescent="0.2">
      <c r="H773" s="1"/>
    </row>
    <row r="774" spans="8:8" x14ac:dyDescent="0.2">
      <c r="H774" s="1"/>
    </row>
    <row r="775" spans="8:8" x14ac:dyDescent="0.2">
      <c r="H775" s="1"/>
    </row>
    <row r="776" spans="8:8" x14ac:dyDescent="0.2">
      <c r="H776" s="1"/>
    </row>
    <row r="777" spans="8:8" x14ac:dyDescent="0.2">
      <c r="H777" s="1"/>
    </row>
    <row r="778" spans="8:8" x14ac:dyDescent="0.2">
      <c r="H778" s="1"/>
    </row>
    <row r="779" spans="8:8" x14ac:dyDescent="0.2">
      <c r="H779" s="1"/>
    </row>
    <row r="780" spans="8:8" x14ac:dyDescent="0.2">
      <c r="H780" s="1"/>
    </row>
    <row r="781" spans="8:8" x14ac:dyDescent="0.2">
      <c r="H781" s="1"/>
    </row>
    <row r="782" spans="8:8" x14ac:dyDescent="0.2">
      <c r="H782" s="1"/>
    </row>
    <row r="783" spans="8:8" x14ac:dyDescent="0.2">
      <c r="H783" s="1"/>
    </row>
    <row r="784" spans="8:8" x14ac:dyDescent="0.2">
      <c r="H784" s="1"/>
    </row>
    <row r="785" spans="8:8" x14ac:dyDescent="0.2">
      <c r="H785" s="1"/>
    </row>
    <row r="786" spans="8:8" x14ac:dyDescent="0.2">
      <c r="H786" s="1"/>
    </row>
    <row r="787" spans="8:8" x14ac:dyDescent="0.2">
      <c r="H787" s="1"/>
    </row>
    <row r="788" spans="8:8" x14ac:dyDescent="0.2">
      <c r="H788" s="1"/>
    </row>
    <row r="789" spans="8:8" x14ac:dyDescent="0.2">
      <c r="H789" s="1"/>
    </row>
    <row r="790" spans="8:8" x14ac:dyDescent="0.2">
      <c r="H790" s="1"/>
    </row>
    <row r="791" spans="8:8" x14ac:dyDescent="0.2">
      <c r="H791" s="1"/>
    </row>
    <row r="792" spans="8:8" x14ac:dyDescent="0.2">
      <c r="H792" s="1"/>
    </row>
    <row r="793" spans="8:8" x14ac:dyDescent="0.2">
      <c r="H793" s="1"/>
    </row>
    <row r="794" spans="8:8" x14ac:dyDescent="0.2">
      <c r="H794" s="1"/>
    </row>
    <row r="795" spans="8:8" x14ac:dyDescent="0.2">
      <c r="H795" s="1"/>
    </row>
    <row r="796" spans="8:8" x14ac:dyDescent="0.2">
      <c r="H796" s="1"/>
    </row>
    <row r="797" spans="8:8" x14ac:dyDescent="0.2">
      <c r="H797" s="1"/>
    </row>
    <row r="798" spans="8:8" x14ac:dyDescent="0.2">
      <c r="H798" s="1"/>
    </row>
    <row r="799" spans="8:8" x14ac:dyDescent="0.2">
      <c r="H799" s="1"/>
    </row>
    <row r="800" spans="8:8" x14ac:dyDescent="0.2">
      <c r="H800" s="1"/>
    </row>
    <row r="801" spans="8:8" x14ac:dyDescent="0.2">
      <c r="H801" s="1"/>
    </row>
    <row r="802" spans="8:8" x14ac:dyDescent="0.2">
      <c r="H802" s="1"/>
    </row>
    <row r="803" spans="8:8" x14ac:dyDescent="0.2">
      <c r="H803" s="1"/>
    </row>
    <row r="804" spans="8:8" x14ac:dyDescent="0.2">
      <c r="H804" s="1"/>
    </row>
    <row r="805" spans="8:8" x14ac:dyDescent="0.2">
      <c r="H805" s="1"/>
    </row>
    <row r="806" spans="8:8" x14ac:dyDescent="0.2">
      <c r="H806" s="1"/>
    </row>
    <row r="807" spans="8:8" x14ac:dyDescent="0.2">
      <c r="H807" s="1"/>
    </row>
    <row r="808" spans="8:8" x14ac:dyDescent="0.2">
      <c r="H808" s="1"/>
    </row>
    <row r="809" spans="8:8" x14ac:dyDescent="0.2">
      <c r="H809" s="1"/>
    </row>
    <row r="810" spans="8:8" x14ac:dyDescent="0.2">
      <c r="H810" s="1"/>
    </row>
    <row r="811" spans="8:8" x14ac:dyDescent="0.2">
      <c r="H811" s="1"/>
    </row>
    <row r="812" spans="8:8" x14ac:dyDescent="0.2">
      <c r="H812" s="1"/>
    </row>
    <row r="813" spans="8:8" x14ac:dyDescent="0.2">
      <c r="H813" s="1"/>
    </row>
    <row r="814" spans="8:8" x14ac:dyDescent="0.2">
      <c r="H814" s="1"/>
    </row>
    <row r="815" spans="8:8" x14ac:dyDescent="0.2">
      <c r="H815" s="1"/>
    </row>
    <row r="816" spans="8:8" x14ac:dyDescent="0.2">
      <c r="H816" s="1"/>
    </row>
    <row r="817" spans="8:8" x14ac:dyDescent="0.2">
      <c r="H817" s="1"/>
    </row>
    <row r="818" spans="8:8" x14ac:dyDescent="0.2">
      <c r="H818" s="1"/>
    </row>
    <row r="819" spans="8:8" x14ac:dyDescent="0.2">
      <c r="H819" s="1"/>
    </row>
    <row r="820" spans="8:8" x14ac:dyDescent="0.2">
      <c r="H820" s="1"/>
    </row>
    <row r="821" spans="8:8" x14ac:dyDescent="0.2">
      <c r="H821" s="1"/>
    </row>
    <row r="822" spans="8:8" x14ac:dyDescent="0.2">
      <c r="H822" s="1"/>
    </row>
    <row r="823" spans="8:8" x14ac:dyDescent="0.2">
      <c r="H823" s="1"/>
    </row>
    <row r="824" spans="8:8" x14ac:dyDescent="0.2">
      <c r="H824" s="1"/>
    </row>
    <row r="825" spans="8:8" x14ac:dyDescent="0.2">
      <c r="H825" s="1"/>
    </row>
    <row r="826" spans="8:8" x14ac:dyDescent="0.2">
      <c r="H826" s="1"/>
    </row>
    <row r="827" spans="8:8" x14ac:dyDescent="0.2">
      <c r="H827" s="1"/>
    </row>
    <row r="828" spans="8:8" x14ac:dyDescent="0.2">
      <c r="H828" s="1"/>
    </row>
    <row r="829" spans="8:8" x14ac:dyDescent="0.2">
      <c r="H829" s="1"/>
    </row>
    <row r="830" spans="8:8" x14ac:dyDescent="0.2">
      <c r="H830" s="1"/>
    </row>
    <row r="831" spans="8:8" x14ac:dyDescent="0.2">
      <c r="H831" s="1"/>
    </row>
    <row r="832" spans="8:8" x14ac:dyDescent="0.2">
      <c r="H832" s="1"/>
    </row>
    <row r="833" spans="8:8" x14ac:dyDescent="0.2">
      <c r="H833" s="1"/>
    </row>
    <row r="834" spans="8:8" x14ac:dyDescent="0.2">
      <c r="H834" s="1"/>
    </row>
    <row r="835" spans="8:8" x14ac:dyDescent="0.2">
      <c r="H835" s="1"/>
    </row>
    <row r="836" spans="8:8" x14ac:dyDescent="0.2">
      <c r="H836" s="1"/>
    </row>
    <row r="837" spans="8:8" x14ac:dyDescent="0.2">
      <c r="H837" s="1"/>
    </row>
    <row r="838" spans="8:8" x14ac:dyDescent="0.2">
      <c r="H838" s="1"/>
    </row>
    <row r="839" spans="8:8" x14ac:dyDescent="0.2">
      <c r="H839" s="1"/>
    </row>
    <row r="840" spans="8:8" x14ac:dyDescent="0.2">
      <c r="H840" s="1"/>
    </row>
    <row r="841" spans="8:8" x14ac:dyDescent="0.2">
      <c r="H841" s="1"/>
    </row>
    <row r="842" spans="8:8" x14ac:dyDescent="0.2">
      <c r="H842" s="1"/>
    </row>
    <row r="843" spans="8:8" x14ac:dyDescent="0.2">
      <c r="H843" s="1"/>
    </row>
    <row r="844" spans="8:8" x14ac:dyDescent="0.2">
      <c r="H844" s="1"/>
    </row>
    <row r="845" spans="8:8" x14ac:dyDescent="0.2">
      <c r="H845" s="1"/>
    </row>
    <row r="846" spans="8:8" x14ac:dyDescent="0.2">
      <c r="H846" s="1"/>
    </row>
    <row r="847" spans="8:8" x14ac:dyDescent="0.2">
      <c r="H847" s="1"/>
    </row>
    <row r="848" spans="8:8" x14ac:dyDescent="0.2">
      <c r="H848" s="1"/>
    </row>
    <row r="849" spans="8:8" x14ac:dyDescent="0.2">
      <c r="H849" s="1"/>
    </row>
    <row r="850" spans="8:8" x14ac:dyDescent="0.2">
      <c r="H850" s="1"/>
    </row>
    <row r="851" spans="8:8" x14ac:dyDescent="0.2">
      <c r="H851" s="1"/>
    </row>
    <row r="852" spans="8:8" x14ac:dyDescent="0.2">
      <c r="H852" s="1"/>
    </row>
    <row r="853" spans="8:8" x14ac:dyDescent="0.2">
      <c r="H853" s="1"/>
    </row>
    <row r="854" spans="8:8" x14ac:dyDescent="0.2">
      <c r="H854" s="1"/>
    </row>
    <row r="855" spans="8:8" x14ac:dyDescent="0.2">
      <c r="H855" s="1"/>
    </row>
    <row r="856" spans="8:8" x14ac:dyDescent="0.2">
      <c r="H856" s="1"/>
    </row>
    <row r="857" spans="8:8" x14ac:dyDescent="0.2">
      <c r="H857" s="1"/>
    </row>
    <row r="858" spans="8:8" x14ac:dyDescent="0.2">
      <c r="H858" s="1"/>
    </row>
    <row r="859" spans="8:8" x14ac:dyDescent="0.2">
      <c r="H859" s="1"/>
    </row>
    <row r="860" spans="8:8" x14ac:dyDescent="0.2">
      <c r="H860" s="1"/>
    </row>
    <row r="861" spans="8:8" x14ac:dyDescent="0.2">
      <c r="H861" s="1"/>
    </row>
    <row r="862" spans="8:8" x14ac:dyDescent="0.2">
      <c r="H862" s="1"/>
    </row>
    <row r="863" spans="8:8" x14ac:dyDescent="0.2">
      <c r="H863" s="1"/>
    </row>
    <row r="864" spans="8:8" x14ac:dyDescent="0.2">
      <c r="H864" s="1"/>
    </row>
    <row r="865" spans="8:8" x14ac:dyDescent="0.2">
      <c r="H865" s="1"/>
    </row>
    <row r="866" spans="8:8" x14ac:dyDescent="0.2">
      <c r="H866" s="1"/>
    </row>
    <row r="867" spans="8:8" x14ac:dyDescent="0.2">
      <c r="H867" s="1"/>
    </row>
    <row r="868" spans="8:8" x14ac:dyDescent="0.2">
      <c r="H868" s="1"/>
    </row>
    <row r="869" spans="8:8" x14ac:dyDescent="0.2">
      <c r="H869" s="1"/>
    </row>
    <row r="870" spans="8:8" x14ac:dyDescent="0.2">
      <c r="H870" s="1"/>
    </row>
    <row r="871" spans="8:8" x14ac:dyDescent="0.2">
      <c r="H871" s="1"/>
    </row>
    <row r="872" spans="8:8" x14ac:dyDescent="0.2">
      <c r="H872" s="1"/>
    </row>
    <row r="873" spans="8:8" x14ac:dyDescent="0.2">
      <c r="H873" s="1"/>
    </row>
    <row r="874" spans="8:8" x14ac:dyDescent="0.2">
      <c r="H874" s="1"/>
    </row>
    <row r="875" spans="8:8" x14ac:dyDescent="0.2">
      <c r="H875" s="1"/>
    </row>
    <row r="876" spans="8:8" x14ac:dyDescent="0.2">
      <c r="H876" s="1"/>
    </row>
    <row r="877" spans="8:8" x14ac:dyDescent="0.2">
      <c r="H877" s="1"/>
    </row>
    <row r="878" spans="8:8" x14ac:dyDescent="0.2">
      <c r="H878" s="1"/>
    </row>
    <row r="879" spans="8:8" x14ac:dyDescent="0.2">
      <c r="H879" s="1"/>
    </row>
    <row r="880" spans="8:8" x14ac:dyDescent="0.2">
      <c r="H880" s="1"/>
    </row>
    <row r="881" spans="8:8" x14ac:dyDescent="0.2">
      <c r="H881" s="1"/>
    </row>
    <row r="882" spans="8:8" x14ac:dyDescent="0.2">
      <c r="H882" s="1"/>
    </row>
    <row r="883" spans="8:8" x14ac:dyDescent="0.2">
      <c r="H883" s="1"/>
    </row>
    <row r="884" spans="8:8" x14ac:dyDescent="0.2">
      <c r="H884" s="1"/>
    </row>
    <row r="885" spans="8:8" x14ac:dyDescent="0.2">
      <c r="H885" s="1"/>
    </row>
    <row r="886" spans="8:8" x14ac:dyDescent="0.2">
      <c r="H886" s="1"/>
    </row>
    <row r="887" spans="8:8" x14ac:dyDescent="0.2">
      <c r="H887" s="1"/>
    </row>
    <row r="888" spans="8:8" x14ac:dyDescent="0.2">
      <c r="H888" s="1"/>
    </row>
    <row r="889" spans="8:8" x14ac:dyDescent="0.2">
      <c r="H889" s="1"/>
    </row>
    <row r="890" spans="8:8" x14ac:dyDescent="0.2">
      <c r="H890" s="1"/>
    </row>
    <row r="891" spans="8:8" x14ac:dyDescent="0.2">
      <c r="H891" s="1"/>
    </row>
    <row r="892" spans="8:8" x14ac:dyDescent="0.2">
      <c r="H892" s="1"/>
    </row>
    <row r="893" spans="8:8" x14ac:dyDescent="0.2">
      <c r="H893" s="1"/>
    </row>
    <row r="894" spans="8:8" x14ac:dyDescent="0.2">
      <c r="H894" s="1"/>
    </row>
    <row r="895" spans="8:8" x14ac:dyDescent="0.2">
      <c r="H895" s="1"/>
    </row>
    <row r="896" spans="8:8" x14ac:dyDescent="0.2">
      <c r="H896" s="1"/>
    </row>
    <row r="897" spans="8:8" x14ac:dyDescent="0.2">
      <c r="H897" s="1"/>
    </row>
    <row r="898" spans="8:8" x14ac:dyDescent="0.2">
      <c r="H898" s="1"/>
    </row>
    <row r="899" spans="8:8" x14ac:dyDescent="0.2">
      <c r="H899" s="1"/>
    </row>
    <row r="900" spans="8:8" x14ac:dyDescent="0.2">
      <c r="H900" s="1"/>
    </row>
    <row r="901" spans="8:8" x14ac:dyDescent="0.2">
      <c r="H901" s="1"/>
    </row>
    <row r="902" spans="8:8" x14ac:dyDescent="0.2">
      <c r="H902" s="1"/>
    </row>
    <row r="903" spans="8:8" x14ac:dyDescent="0.2">
      <c r="H903" s="1"/>
    </row>
    <row r="904" spans="8:8" x14ac:dyDescent="0.2">
      <c r="H904" s="1"/>
    </row>
    <row r="905" spans="8:8" x14ac:dyDescent="0.2">
      <c r="H905" s="1"/>
    </row>
    <row r="906" spans="8:8" x14ac:dyDescent="0.2">
      <c r="H906" s="1"/>
    </row>
    <row r="907" spans="8:8" x14ac:dyDescent="0.2">
      <c r="H907" s="1"/>
    </row>
    <row r="908" spans="8:8" x14ac:dyDescent="0.2">
      <c r="H908" s="1"/>
    </row>
    <row r="909" spans="8:8" x14ac:dyDescent="0.2">
      <c r="H909" s="1"/>
    </row>
    <row r="910" spans="8:8" x14ac:dyDescent="0.2">
      <c r="H910" s="1"/>
    </row>
    <row r="911" spans="8:8" x14ac:dyDescent="0.2">
      <c r="H911" s="1"/>
    </row>
    <row r="912" spans="8:8" x14ac:dyDescent="0.2">
      <c r="H912" s="1"/>
    </row>
    <row r="913" spans="8:8" x14ac:dyDescent="0.2">
      <c r="H913" s="1"/>
    </row>
    <row r="914" spans="8:8" x14ac:dyDescent="0.2">
      <c r="H914" s="1"/>
    </row>
    <row r="915" spans="8:8" x14ac:dyDescent="0.2">
      <c r="H915" s="1"/>
    </row>
    <row r="916" spans="8:8" x14ac:dyDescent="0.2">
      <c r="H916" s="1"/>
    </row>
    <row r="917" spans="8:8" x14ac:dyDescent="0.2">
      <c r="H917" s="1"/>
    </row>
    <row r="918" spans="8:8" x14ac:dyDescent="0.2">
      <c r="H918" s="1"/>
    </row>
    <row r="919" spans="8:8" x14ac:dyDescent="0.2">
      <c r="H919" s="1"/>
    </row>
    <row r="920" spans="8:8" x14ac:dyDescent="0.2">
      <c r="H920" s="1"/>
    </row>
    <row r="921" spans="8:8" x14ac:dyDescent="0.2">
      <c r="H921" s="1"/>
    </row>
    <row r="922" spans="8:8" x14ac:dyDescent="0.2">
      <c r="H922" s="1"/>
    </row>
    <row r="923" spans="8:8" x14ac:dyDescent="0.2">
      <c r="H923" s="1"/>
    </row>
    <row r="924" spans="8:8" x14ac:dyDescent="0.2">
      <c r="H924" s="1"/>
    </row>
    <row r="925" spans="8:8" x14ac:dyDescent="0.2">
      <c r="H925" s="1"/>
    </row>
    <row r="926" spans="8:8" x14ac:dyDescent="0.2">
      <c r="H926" s="1"/>
    </row>
    <row r="927" spans="8:8" x14ac:dyDescent="0.2">
      <c r="H927" s="1"/>
    </row>
    <row r="928" spans="8:8" x14ac:dyDescent="0.2">
      <c r="H928" s="1"/>
    </row>
    <row r="929" spans="8:8" x14ac:dyDescent="0.2">
      <c r="H929" s="1"/>
    </row>
    <row r="930" spans="8:8" x14ac:dyDescent="0.2">
      <c r="H930" s="1"/>
    </row>
    <row r="931" spans="8:8" x14ac:dyDescent="0.2">
      <c r="H931" s="1"/>
    </row>
    <row r="932" spans="8:8" x14ac:dyDescent="0.2">
      <c r="H932" s="1"/>
    </row>
    <row r="933" spans="8:8" x14ac:dyDescent="0.2">
      <c r="H933" s="1"/>
    </row>
    <row r="934" spans="8:8" x14ac:dyDescent="0.2">
      <c r="H934" s="1"/>
    </row>
    <row r="935" spans="8:8" x14ac:dyDescent="0.2">
      <c r="H935" s="1"/>
    </row>
    <row r="936" spans="8:8" x14ac:dyDescent="0.2">
      <c r="H936" s="1"/>
    </row>
    <row r="937" spans="8:8" x14ac:dyDescent="0.2">
      <c r="H937" s="1"/>
    </row>
    <row r="938" spans="8:8" x14ac:dyDescent="0.2">
      <c r="H938" s="1"/>
    </row>
    <row r="939" spans="8:8" x14ac:dyDescent="0.2">
      <c r="H939" s="1"/>
    </row>
    <row r="940" spans="8:8" x14ac:dyDescent="0.2">
      <c r="H940" s="1"/>
    </row>
    <row r="941" spans="8:8" x14ac:dyDescent="0.2">
      <c r="H941" s="1"/>
    </row>
    <row r="942" spans="8:8" x14ac:dyDescent="0.2">
      <c r="H942" s="1"/>
    </row>
    <row r="943" spans="8:8" x14ac:dyDescent="0.2">
      <c r="H943" s="1"/>
    </row>
    <row r="944" spans="8:8" x14ac:dyDescent="0.2">
      <c r="H944" s="1"/>
    </row>
    <row r="945" spans="8:8" x14ac:dyDescent="0.2">
      <c r="H945" s="1"/>
    </row>
    <row r="946" spans="8:8" x14ac:dyDescent="0.2">
      <c r="H946" s="1"/>
    </row>
    <row r="947" spans="8:8" x14ac:dyDescent="0.2">
      <c r="H947" s="1"/>
    </row>
    <row r="948" spans="8:8" x14ac:dyDescent="0.2">
      <c r="H948" s="1"/>
    </row>
    <row r="949" spans="8:8" x14ac:dyDescent="0.2">
      <c r="H949" s="1"/>
    </row>
    <row r="950" spans="8:8" x14ac:dyDescent="0.2">
      <c r="H950" s="1"/>
    </row>
    <row r="951" spans="8:8" x14ac:dyDescent="0.2">
      <c r="H951" s="1"/>
    </row>
    <row r="952" spans="8:8" x14ac:dyDescent="0.2">
      <c r="H952" s="1"/>
    </row>
    <row r="953" spans="8:8" x14ac:dyDescent="0.2">
      <c r="H953" s="1"/>
    </row>
    <row r="954" spans="8:8" x14ac:dyDescent="0.2">
      <c r="H954" s="1"/>
    </row>
    <row r="955" spans="8:8" x14ac:dyDescent="0.2">
      <c r="H955" s="1"/>
    </row>
    <row r="956" spans="8:8" x14ac:dyDescent="0.2">
      <c r="H956" s="1"/>
    </row>
    <row r="957" spans="8:8" x14ac:dyDescent="0.2">
      <c r="H957" s="1"/>
    </row>
    <row r="958" spans="8:8" x14ac:dyDescent="0.2">
      <c r="H958" s="1"/>
    </row>
    <row r="959" spans="8:8" x14ac:dyDescent="0.2">
      <c r="H959" s="1"/>
    </row>
    <row r="960" spans="8:8" x14ac:dyDescent="0.2">
      <c r="H960" s="1"/>
    </row>
    <row r="961" spans="8:8" x14ac:dyDescent="0.2">
      <c r="H961" s="1"/>
    </row>
    <row r="962" spans="8:8" x14ac:dyDescent="0.2">
      <c r="H962" s="1"/>
    </row>
    <row r="963" spans="8:8" x14ac:dyDescent="0.2">
      <c r="H963" s="1"/>
    </row>
    <row r="964" spans="8:8" x14ac:dyDescent="0.2">
      <c r="H964" s="1"/>
    </row>
    <row r="965" spans="8:8" x14ac:dyDescent="0.2">
      <c r="H965" s="1"/>
    </row>
    <row r="966" spans="8:8" x14ac:dyDescent="0.2">
      <c r="H966" s="1"/>
    </row>
    <row r="967" spans="8:8" x14ac:dyDescent="0.2">
      <c r="H967" s="1"/>
    </row>
    <row r="968" spans="8:8" x14ac:dyDescent="0.2">
      <c r="H968" s="1"/>
    </row>
    <row r="969" spans="8:8" x14ac:dyDescent="0.2">
      <c r="H969" s="1"/>
    </row>
    <row r="970" spans="8:8" x14ac:dyDescent="0.2">
      <c r="H970" s="1"/>
    </row>
    <row r="971" spans="8:8" x14ac:dyDescent="0.2">
      <c r="H971" s="1"/>
    </row>
    <row r="972" spans="8:8" x14ac:dyDescent="0.2">
      <c r="H972" s="1"/>
    </row>
    <row r="973" spans="8:8" x14ac:dyDescent="0.2">
      <c r="H973" s="1"/>
    </row>
    <row r="974" spans="8:8" x14ac:dyDescent="0.2">
      <c r="H974" s="1"/>
    </row>
    <row r="975" spans="8:8" x14ac:dyDescent="0.2">
      <c r="H975" s="1"/>
    </row>
    <row r="976" spans="8:8" x14ac:dyDescent="0.2">
      <c r="H976" s="1"/>
    </row>
    <row r="977" spans="8:8" x14ac:dyDescent="0.2">
      <c r="H977" s="1"/>
    </row>
    <row r="978" spans="8:8" x14ac:dyDescent="0.2">
      <c r="H978" s="1"/>
    </row>
    <row r="979" spans="8:8" x14ac:dyDescent="0.2">
      <c r="H979" s="1"/>
    </row>
    <row r="980" spans="8:8" x14ac:dyDescent="0.2">
      <c r="H980" s="1"/>
    </row>
    <row r="981" spans="8:8" x14ac:dyDescent="0.2">
      <c r="H981" s="1"/>
    </row>
    <row r="982" spans="8:8" x14ac:dyDescent="0.2">
      <c r="H982" s="1"/>
    </row>
    <row r="983" spans="8:8" x14ac:dyDescent="0.2">
      <c r="H983" s="1"/>
    </row>
    <row r="984" spans="8:8" x14ac:dyDescent="0.2">
      <c r="H984" s="1"/>
    </row>
    <row r="985" spans="8:8" x14ac:dyDescent="0.2">
      <c r="H985" s="1"/>
    </row>
    <row r="986" spans="8:8" x14ac:dyDescent="0.2">
      <c r="H986" s="1"/>
    </row>
    <row r="987" spans="8:8" x14ac:dyDescent="0.2">
      <c r="H987" s="1"/>
    </row>
    <row r="988" spans="8:8" x14ac:dyDescent="0.2">
      <c r="H988" s="1"/>
    </row>
    <row r="989" spans="8:8" x14ac:dyDescent="0.2">
      <c r="H989" s="1"/>
    </row>
    <row r="990" spans="8:8" x14ac:dyDescent="0.2">
      <c r="H990" s="1"/>
    </row>
    <row r="991" spans="8:8" x14ac:dyDescent="0.2">
      <c r="H991" s="1"/>
    </row>
    <row r="992" spans="8:8" x14ac:dyDescent="0.2">
      <c r="H992" s="1"/>
    </row>
    <row r="993" spans="8:8" x14ac:dyDescent="0.2">
      <c r="H993" s="1"/>
    </row>
    <row r="994" spans="8:8" x14ac:dyDescent="0.2">
      <c r="H994" s="1"/>
    </row>
    <row r="995" spans="8:8" x14ac:dyDescent="0.2">
      <c r="H995" s="1"/>
    </row>
    <row r="996" spans="8:8" x14ac:dyDescent="0.2">
      <c r="H996" s="1"/>
    </row>
    <row r="997" spans="8:8" x14ac:dyDescent="0.2">
      <c r="H997" s="1"/>
    </row>
    <row r="998" spans="8:8" x14ac:dyDescent="0.2">
      <c r="H998" s="1"/>
    </row>
    <row r="999" spans="8:8" x14ac:dyDescent="0.2">
      <c r="H999" s="1"/>
    </row>
    <row r="1000" spans="8:8" x14ac:dyDescent="0.2">
      <c r="H1000" s="1"/>
    </row>
    <row r="1001" spans="8:8" x14ac:dyDescent="0.2">
      <c r="H1001" s="1"/>
    </row>
    <row r="1002" spans="8:8" x14ac:dyDescent="0.2">
      <c r="H1002" s="1"/>
    </row>
    <row r="1003" spans="8:8" x14ac:dyDescent="0.2">
      <c r="H1003" s="1"/>
    </row>
    <row r="1004" spans="8:8" x14ac:dyDescent="0.2">
      <c r="H1004" s="1"/>
    </row>
    <row r="1005" spans="8:8" x14ac:dyDescent="0.2">
      <c r="H1005" s="1"/>
    </row>
    <row r="1006" spans="8:8" x14ac:dyDescent="0.2">
      <c r="H1006" s="1"/>
    </row>
    <row r="1007" spans="8:8" x14ac:dyDescent="0.2">
      <c r="H1007" s="1"/>
    </row>
    <row r="1008" spans="8:8" x14ac:dyDescent="0.2">
      <c r="H1008" s="1"/>
    </row>
    <row r="1009" spans="8:8" x14ac:dyDescent="0.2">
      <c r="H1009" s="1"/>
    </row>
    <row r="1010" spans="8:8" x14ac:dyDescent="0.2">
      <c r="H1010" s="1"/>
    </row>
    <row r="1011" spans="8:8" x14ac:dyDescent="0.2">
      <c r="H1011" s="1"/>
    </row>
    <row r="1012" spans="8:8" x14ac:dyDescent="0.2">
      <c r="H1012" s="1"/>
    </row>
    <row r="1013" spans="8:8" x14ac:dyDescent="0.2">
      <c r="H1013" s="1"/>
    </row>
    <row r="1014" spans="8:8" x14ac:dyDescent="0.2">
      <c r="H1014" s="1"/>
    </row>
    <row r="1015" spans="8:8" x14ac:dyDescent="0.2">
      <c r="H1015" s="1"/>
    </row>
    <row r="1016" spans="8:8" x14ac:dyDescent="0.2">
      <c r="H1016" s="1"/>
    </row>
    <row r="1017" spans="8:8" x14ac:dyDescent="0.2">
      <c r="H1017" s="1"/>
    </row>
    <row r="1018" spans="8:8" x14ac:dyDescent="0.2">
      <c r="H1018" s="1"/>
    </row>
    <row r="1019" spans="8:8" x14ac:dyDescent="0.2">
      <c r="H1019" s="1"/>
    </row>
    <row r="1020" spans="8:8" x14ac:dyDescent="0.2">
      <c r="H1020" s="1"/>
    </row>
    <row r="1021" spans="8:8" x14ac:dyDescent="0.2">
      <c r="H1021" s="1"/>
    </row>
    <row r="1022" spans="8:8" x14ac:dyDescent="0.2">
      <c r="H1022" s="1"/>
    </row>
    <row r="1023" spans="8:8" x14ac:dyDescent="0.2">
      <c r="H1023" s="1"/>
    </row>
    <row r="1024" spans="8:8" x14ac:dyDescent="0.2">
      <c r="H1024" s="1"/>
    </row>
    <row r="1025" spans="8:8" x14ac:dyDescent="0.2">
      <c r="H1025" s="1"/>
    </row>
    <row r="1026" spans="8:8" x14ac:dyDescent="0.2">
      <c r="H1026" s="1"/>
    </row>
    <row r="1027" spans="8:8" x14ac:dyDescent="0.2">
      <c r="H1027" s="1"/>
    </row>
    <row r="1028" spans="8:8" x14ac:dyDescent="0.2">
      <c r="H1028" s="1"/>
    </row>
    <row r="1029" spans="8:8" x14ac:dyDescent="0.2">
      <c r="H1029" s="1"/>
    </row>
    <row r="1030" spans="8:8" x14ac:dyDescent="0.2">
      <c r="H1030" s="1"/>
    </row>
    <row r="1031" spans="8:8" x14ac:dyDescent="0.2">
      <c r="H1031" s="1"/>
    </row>
    <row r="1032" spans="8:8" x14ac:dyDescent="0.2">
      <c r="H1032" s="1"/>
    </row>
    <row r="1033" spans="8:8" x14ac:dyDescent="0.2">
      <c r="H1033" s="1"/>
    </row>
    <row r="1034" spans="8:8" x14ac:dyDescent="0.2">
      <c r="H1034" s="1"/>
    </row>
    <row r="1035" spans="8:8" x14ac:dyDescent="0.2">
      <c r="H1035" s="1"/>
    </row>
    <row r="1036" spans="8:8" x14ac:dyDescent="0.2">
      <c r="H1036" s="1"/>
    </row>
    <row r="1037" spans="8:8" x14ac:dyDescent="0.2">
      <c r="H1037" s="1"/>
    </row>
    <row r="1038" spans="8:8" x14ac:dyDescent="0.2">
      <c r="H1038" s="1"/>
    </row>
    <row r="1039" spans="8:8" x14ac:dyDescent="0.2">
      <c r="H1039" s="1"/>
    </row>
    <row r="1040" spans="8:8" x14ac:dyDescent="0.2">
      <c r="H1040" s="1"/>
    </row>
    <row r="1041" spans="8:8" x14ac:dyDescent="0.2">
      <c r="H1041" s="1"/>
    </row>
    <row r="1042" spans="8:8" x14ac:dyDescent="0.2">
      <c r="H1042" s="1"/>
    </row>
    <row r="1043" spans="8:8" x14ac:dyDescent="0.2">
      <c r="H1043" s="1"/>
    </row>
    <row r="1044" spans="8:8" x14ac:dyDescent="0.2">
      <c r="H1044" s="1"/>
    </row>
    <row r="1045" spans="8:8" x14ac:dyDescent="0.2">
      <c r="H1045" s="1"/>
    </row>
    <row r="1046" spans="8:8" x14ac:dyDescent="0.2">
      <c r="H1046" s="1"/>
    </row>
    <row r="1047" spans="8:8" x14ac:dyDescent="0.2">
      <c r="H1047" s="1"/>
    </row>
    <row r="1048" spans="8:8" x14ac:dyDescent="0.2">
      <c r="H1048" s="1"/>
    </row>
    <row r="1049" spans="8:8" x14ac:dyDescent="0.2">
      <c r="H1049" s="1"/>
    </row>
    <row r="1050" spans="8:8" x14ac:dyDescent="0.2">
      <c r="H1050" s="1"/>
    </row>
    <row r="1051" spans="8:8" x14ac:dyDescent="0.2">
      <c r="H1051" s="1"/>
    </row>
    <row r="1052" spans="8:8" x14ac:dyDescent="0.2">
      <c r="H1052" s="1"/>
    </row>
    <row r="1053" spans="8:8" x14ac:dyDescent="0.2">
      <c r="H1053" s="1"/>
    </row>
    <row r="1054" spans="8:8" x14ac:dyDescent="0.2">
      <c r="H1054" s="1"/>
    </row>
    <row r="1055" spans="8:8" x14ac:dyDescent="0.2">
      <c r="H1055" s="1"/>
    </row>
    <row r="1056" spans="8:8" x14ac:dyDescent="0.2">
      <c r="H1056" s="1"/>
    </row>
    <row r="1057" spans="8:8" x14ac:dyDescent="0.2">
      <c r="H1057" s="1"/>
    </row>
    <row r="1058" spans="8:8" x14ac:dyDescent="0.2">
      <c r="H1058" s="1"/>
    </row>
    <row r="1059" spans="8:8" x14ac:dyDescent="0.2">
      <c r="H1059" s="1"/>
    </row>
    <row r="1060" spans="8:8" x14ac:dyDescent="0.2">
      <c r="H1060" s="1"/>
    </row>
    <row r="1061" spans="8:8" x14ac:dyDescent="0.2">
      <c r="H1061" s="1"/>
    </row>
    <row r="1062" spans="8:8" x14ac:dyDescent="0.2">
      <c r="H1062" s="1"/>
    </row>
    <row r="1063" spans="8:8" x14ac:dyDescent="0.2">
      <c r="H1063" s="1"/>
    </row>
    <row r="1064" spans="8:8" x14ac:dyDescent="0.2">
      <c r="H1064" s="1"/>
    </row>
    <row r="1065" spans="8:8" x14ac:dyDescent="0.2">
      <c r="H1065" s="1"/>
    </row>
    <row r="1066" spans="8:8" x14ac:dyDescent="0.2">
      <c r="H1066" s="1"/>
    </row>
    <row r="1067" spans="8:8" x14ac:dyDescent="0.2">
      <c r="H1067" s="1"/>
    </row>
    <row r="1068" spans="8:8" x14ac:dyDescent="0.2">
      <c r="H1068" s="1"/>
    </row>
    <row r="1069" spans="8:8" x14ac:dyDescent="0.2">
      <c r="H1069" s="1"/>
    </row>
    <row r="1070" spans="8:8" x14ac:dyDescent="0.2">
      <c r="H1070" s="1"/>
    </row>
    <row r="1071" spans="8:8" x14ac:dyDescent="0.2">
      <c r="H1071" s="1"/>
    </row>
    <row r="1072" spans="8:8" x14ac:dyDescent="0.2">
      <c r="H1072" s="1"/>
    </row>
    <row r="1073" spans="8:8" x14ac:dyDescent="0.2">
      <c r="H1073" s="1"/>
    </row>
    <row r="1074" spans="8:8" x14ac:dyDescent="0.2">
      <c r="H1074" s="1"/>
    </row>
    <row r="1075" spans="8:8" x14ac:dyDescent="0.2">
      <c r="H1075" s="1"/>
    </row>
    <row r="1076" spans="8:8" x14ac:dyDescent="0.2">
      <c r="H1076" s="1"/>
    </row>
    <row r="1077" spans="8:8" x14ac:dyDescent="0.2">
      <c r="H1077" s="1"/>
    </row>
    <row r="1078" spans="8:8" x14ac:dyDescent="0.2">
      <c r="H1078" s="1"/>
    </row>
    <row r="1079" spans="8:8" x14ac:dyDescent="0.2">
      <c r="H1079" s="1"/>
    </row>
    <row r="1080" spans="8:8" x14ac:dyDescent="0.2">
      <c r="H1080" s="1"/>
    </row>
    <row r="1081" spans="8:8" x14ac:dyDescent="0.2">
      <c r="H1081" s="1"/>
    </row>
    <row r="1082" spans="8:8" x14ac:dyDescent="0.2">
      <c r="H1082" s="1"/>
    </row>
    <row r="1083" spans="8:8" x14ac:dyDescent="0.2">
      <c r="H1083" s="1"/>
    </row>
    <row r="1084" spans="8:8" x14ac:dyDescent="0.2">
      <c r="H1084" s="1"/>
    </row>
    <row r="1085" spans="8:8" x14ac:dyDescent="0.2">
      <c r="H1085" s="1"/>
    </row>
    <row r="1086" spans="8:8" x14ac:dyDescent="0.2">
      <c r="H1086" s="1"/>
    </row>
    <row r="1087" spans="8:8" x14ac:dyDescent="0.2">
      <c r="H1087" s="1"/>
    </row>
    <row r="1088" spans="8:8" x14ac:dyDescent="0.2">
      <c r="H1088" s="1"/>
    </row>
    <row r="1089" spans="8:8" x14ac:dyDescent="0.2">
      <c r="H1089" s="1"/>
    </row>
    <row r="1090" spans="8:8" x14ac:dyDescent="0.2">
      <c r="H1090" s="1"/>
    </row>
    <row r="1091" spans="8:8" x14ac:dyDescent="0.2">
      <c r="H1091" s="1"/>
    </row>
    <row r="1092" spans="8:8" x14ac:dyDescent="0.2">
      <c r="H1092" s="1"/>
    </row>
    <row r="1093" spans="8:8" x14ac:dyDescent="0.2">
      <c r="H1093" s="1"/>
    </row>
    <row r="1094" spans="8:8" x14ac:dyDescent="0.2">
      <c r="H1094" s="1"/>
    </row>
    <row r="1095" spans="8:8" x14ac:dyDescent="0.2">
      <c r="H1095" s="1"/>
    </row>
    <row r="1096" spans="8:8" x14ac:dyDescent="0.2">
      <c r="H1096" s="1"/>
    </row>
    <row r="1097" spans="8:8" x14ac:dyDescent="0.2">
      <c r="H1097" s="1"/>
    </row>
    <row r="1098" spans="8:8" x14ac:dyDescent="0.2">
      <c r="H1098" s="1"/>
    </row>
    <row r="1099" spans="8:8" x14ac:dyDescent="0.2">
      <c r="H1099" s="1"/>
    </row>
    <row r="1100" spans="8:8" x14ac:dyDescent="0.2">
      <c r="H1100" s="1"/>
    </row>
    <row r="1101" spans="8:8" x14ac:dyDescent="0.2">
      <c r="H1101" s="1"/>
    </row>
    <row r="1102" spans="8:8" x14ac:dyDescent="0.2">
      <c r="H1102" s="1"/>
    </row>
    <row r="1103" spans="8:8" x14ac:dyDescent="0.2">
      <c r="H1103" s="1"/>
    </row>
    <row r="1104" spans="8:8" x14ac:dyDescent="0.2">
      <c r="H1104" s="1"/>
    </row>
    <row r="1105" spans="8:8" x14ac:dyDescent="0.2">
      <c r="H1105" s="1"/>
    </row>
    <row r="1106" spans="8:8" x14ac:dyDescent="0.2">
      <c r="H1106" s="1"/>
    </row>
    <row r="1107" spans="8:8" x14ac:dyDescent="0.2">
      <c r="H1107" s="1"/>
    </row>
    <row r="1108" spans="8:8" x14ac:dyDescent="0.2">
      <c r="H1108" s="1"/>
    </row>
    <row r="1109" spans="8:8" x14ac:dyDescent="0.2">
      <c r="H1109" s="1"/>
    </row>
    <row r="1110" spans="8:8" x14ac:dyDescent="0.2">
      <c r="H1110" s="1"/>
    </row>
    <row r="1111" spans="8:8" x14ac:dyDescent="0.2">
      <c r="H1111" s="1"/>
    </row>
    <row r="1112" spans="8:8" x14ac:dyDescent="0.2">
      <c r="H1112" s="1"/>
    </row>
    <row r="1113" spans="8:8" x14ac:dyDescent="0.2">
      <c r="H1113" s="1"/>
    </row>
    <row r="1114" spans="8:8" x14ac:dyDescent="0.2">
      <c r="H1114" s="1"/>
    </row>
    <row r="1115" spans="8:8" x14ac:dyDescent="0.2">
      <c r="H1115" s="1"/>
    </row>
    <row r="1116" spans="8:8" x14ac:dyDescent="0.2">
      <c r="H1116" s="1"/>
    </row>
    <row r="1117" spans="8:8" x14ac:dyDescent="0.2">
      <c r="H1117" s="1"/>
    </row>
    <row r="1118" spans="8:8" x14ac:dyDescent="0.2">
      <c r="H1118" s="1"/>
    </row>
    <row r="1119" spans="8:8" x14ac:dyDescent="0.2">
      <c r="H1119" s="1"/>
    </row>
    <row r="1120" spans="8:8" x14ac:dyDescent="0.2">
      <c r="H1120" s="1"/>
    </row>
    <row r="1121" spans="8:8" x14ac:dyDescent="0.2">
      <c r="H1121" s="1"/>
    </row>
    <row r="1122" spans="8:8" x14ac:dyDescent="0.2">
      <c r="H1122" s="1"/>
    </row>
    <row r="1123" spans="8:8" x14ac:dyDescent="0.2">
      <c r="H1123" s="1"/>
    </row>
    <row r="1124" spans="8:8" x14ac:dyDescent="0.2">
      <c r="H1124" s="1"/>
    </row>
    <row r="1125" spans="8:8" x14ac:dyDescent="0.2">
      <c r="H1125" s="1"/>
    </row>
    <row r="1126" spans="8:8" x14ac:dyDescent="0.2">
      <c r="H1126" s="1"/>
    </row>
    <row r="1127" spans="8:8" x14ac:dyDescent="0.2">
      <c r="H1127" s="1"/>
    </row>
    <row r="1128" spans="8:8" x14ac:dyDescent="0.2">
      <c r="H1128" s="1"/>
    </row>
    <row r="1129" spans="8:8" x14ac:dyDescent="0.2">
      <c r="H1129" s="1"/>
    </row>
    <row r="1130" spans="8:8" x14ac:dyDescent="0.2">
      <c r="H1130" s="1"/>
    </row>
    <row r="1131" spans="8:8" x14ac:dyDescent="0.2">
      <c r="H1131" s="1"/>
    </row>
    <row r="1132" spans="8:8" x14ac:dyDescent="0.2">
      <c r="H1132" s="1"/>
    </row>
    <row r="1133" spans="8:8" x14ac:dyDescent="0.2">
      <c r="H1133" s="1"/>
    </row>
    <row r="1134" spans="8:8" x14ac:dyDescent="0.2">
      <c r="H1134" s="1"/>
    </row>
    <row r="1135" spans="8:8" x14ac:dyDescent="0.2">
      <c r="H1135" s="1"/>
    </row>
    <row r="1136" spans="8:8" x14ac:dyDescent="0.2">
      <c r="H1136" s="1"/>
    </row>
    <row r="1137" spans="8:8" x14ac:dyDescent="0.2">
      <c r="H1137" s="1"/>
    </row>
    <row r="1138" spans="8:8" x14ac:dyDescent="0.2">
      <c r="H1138" s="1"/>
    </row>
    <row r="1139" spans="8:8" x14ac:dyDescent="0.2">
      <c r="H1139" s="1"/>
    </row>
    <row r="1140" spans="8:8" x14ac:dyDescent="0.2">
      <c r="H1140" s="1"/>
    </row>
    <row r="1141" spans="8:8" x14ac:dyDescent="0.2">
      <c r="H1141" s="1"/>
    </row>
    <row r="1142" spans="8:8" x14ac:dyDescent="0.2">
      <c r="H1142" s="1"/>
    </row>
    <row r="1143" spans="8:8" x14ac:dyDescent="0.2">
      <c r="H1143" s="1"/>
    </row>
    <row r="1144" spans="8:8" x14ac:dyDescent="0.2">
      <c r="H1144" s="1"/>
    </row>
    <row r="1145" spans="8:8" x14ac:dyDescent="0.2">
      <c r="H1145" s="1"/>
    </row>
    <row r="1146" spans="8:8" x14ac:dyDescent="0.2">
      <c r="H1146" s="1"/>
    </row>
    <row r="1147" spans="8:8" x14ac:dyDescent="0.2">
      <c r="H1147" s="1"/>
    </row>
    <row r="1148" spans="8:8" x14ac:dyDescent="0.2">
      <c r="H1148" s="1"/>
    </row>
    <row r="1149" spans="8:8" x14ac:dyDescent="0.2">
      <c r="H1149" s="1"/>
    </row>
    <row r="1150" spans="8:8" x14ac:dyDescent="0.2">
      <c r="H1150" s="1"/>
    </row>
    <row r="1151" spans="8:8" x14ac:dyDescent="0.2">
      <c r="H1151" s="1"/>
    </row>
    <row r="1152" spans="8:8" x14ac:dyDescent="0.2">
      <c r="H1152" s="1"/>
    </row>
    <row r="1153" spans="8:8" x14ac:dyDescent="0.2">
      <c r="H1153" s="1"/>
    </row>
    <row r="1154" spans="8:8" x14ac:dyDescent="0.2">
      <c r="H1154" s="1"/>
    </row>
    <row r="1155" spans="8:8" x14ac:dyDescent="0.2">
      <c r="H1155" s="1"/>
    </row>
    <row r="1156" spans="8:8" x14ac:dyDescent="0.2">
      <c r="H1156" s="1"/>
    </row>
    <row r="1157" spans="8:8" x14ac:dyDescent="0.2">
      <c r="H1157" s="1"/>
    </row>
    <row r="1158" spans="8:8" x14ac:dyDescent="0.2">
      <c r="H1158" s="1"/>
    </row>
    <row r="1159" spans="8:8" x14ac:dyDescent="0.2">
      <c r="H1159" s="1"/>
    </row>
    <row r="1160" spans="8:8" x14ac:dyDescent="0.2">
      <c r="H1160" s="1"/>
    </row>
    <row r="1161" spans="8:8" x14ac:dyDescent="0.2">
      <c r="H1161" s="1"/>
    </row>
    <row r="1162" spans="8:8" x14ac:dyDescent="0.2">
      <c r="H1162" s="1"/>
    </row>
    <row r="1163" spans="8:8" x14ac:dyDescent="0.2">
      <c r="H1163" s="1"/>
    </row>
    <row r="1164" spans="8:8" x14ac:dyDescent="0.2">
      <c r="H1164" s="1"/>
    </row>
    <row r="1165" spans="8:8" x14ac:dyDescent="0.2">
      <c r="H1165" s="1"/>
    </row>
    <row r="1166" spans="8:8" x14ac:dyDescent="0.2">
      <c r="H1166" s="1"/>
    </row>
    <row r="1167" spans="8:8" x14ac:dyDescent="0.2">
      <c r="H1167" s="1"/>
    </row>
    <row r="1168" spans="8:8" x14ac:dyDescent="0.2">
      <c r="H1168" s="1"/>
    </row>
    <row r="1169" spans="8:8" x14ac:dyDescent="0.2">
      <c r="H1169" s="1"/>
    </row>
    <row r="1170" spans="8:8" x14ac:dyDescent="0.2">
      <c r="H1170" s="1"/>
    </row>
    <row r="1171" spans="8:8" x14ac:dyDescent="0.2">
      <c r="H1171" s="1"/>
    </row>
    <row r="1172" spans="8:8" x14ac:dyDescent="0.2">
      <c r="H1172" s="1"/>
    </row>
    <row r="1173" spans="8:8" x14ac:dyDescent="0.2">
      <c r="H1173" s="1"/>
    </row>
    <row r="1174" spans="8:8" x14ac:dyDescent="0.2">
      <c r="H1174" s="1"/>
    </row>
    <row r="1175" spans="8:8" x14ac:dyDescent="0.2">
      <c r="H1175" s="1"/>
    </row>
    <row r="1176" spans="8:8" x14ac:dyDescent="0.2">
      <c r="H1176" s="1"/>
    </row>
    <row r="1177" spans="8:8" x14ac:dyDescent="0.2">
      <c r="H1177" s="1"/>
    </row>
    <row r="1178" spans="8:8" x14ac:dyDescent="0.2">
      <c r="H1178" s="1"/>
    </row>
    <row r="1179" spans="8:8" x14ac:dyDescent="0.2">
      <c r="H1179" s="1"/>
    </row>
    <row r="1180" spans="8:8" x14ac:dyDescent="0.2">
      <c r="H1180" s="1"/>
    </row>
    <row r="1181" spans="8:8" x14ac:dyDescent="0.2">
      <c r="H1181" s="1"/>
    </row>
    <row r="1182" spans="8:8" x14ac:dyDescent="0.2">
      <c r="H1182" s="1"/>
    </row>
    <row r="1183" spans="8:8" x14ac:dyDescent="0.2">
      <c r="H1183" s="1"/>
    </row>
    <row r="1184" spans="8:8" x14ac:dyDescent="0.2">
      <c r="H1184" s="1"/>
    </row>
    <row r="1185" spans="8:8" x14ac:dyDescent="0.2">
      <c r="H1185" s="1"/>
    </row>
    <row r="1186" spans="8:8" x14ac:dyDescent="0.2">
      <c r="H1186" s="1"/>
    </row>
    <row r="1187" spans="8:8" x14ac:dyDescent="0.2">
      <c r="H1187" s="1"/>
    </row>
    <row r="1188" spans="8:8" x14ac:dyDescent="0.2">
      <c r="H1188" s="1"/>
    </row>
    <row r="1189" spans="8:8" x14ac:dyDescent="0.2">
      <c r="H1189" s="1"/>
    </row>
    <row r="1190" spans="8:8" x14ac:dyDescent="0.2">
      <c r="H1190" s="1"/>
    </row>
    <row r="1191" spans="8:8" x14ac:dyDescent="0.2">
      <c r="H1191" s="1"/>
    </row>
    <row r="1192" spans="8:8" x14ac:dyDescent="0.2">
      <c r="H1192" s="1"/>
    </row>
    <row r="1193" spans="8:8" x14ac:dyDescent="0.2">
      <c r="H1193" s="1"/>
    </row>
    <row r="1194" spans="8:8" x14ac:dyDescent="0.2">
      <c r="H1194" s="1"/>
    </row>
    <row r="1195" spans="8:8" x14ac:dyDescent="0.2">
      <c r="H1195" s="1"/>
    </row>
    <row r="1196" spans="8:8" x14ac:dyDescent="0.2">
      <c r="H1196" s="1"/>
    </row>
    <row r="1197" spans="8:8" x14ac:dyDescent="0.2">
      <c r="H1197" s="1"/>
    </row>
    <row r="1198" spans="8:8" x14ac:dyDescent="0.2">
      <c r="H1198" s="1"/>
    </row>
    <row r="1199" spans="8:8" x14ac:dyDescent="0.2">
      <c r="H1199" s="1"/>
    </row>
    <row r="1200" spans="8:8" x14ac:dyDescent="0.2">
      <c r="H1200" s="1"/>
    </row>
    <row r="1201" spans="8:8" x14ac:dyDescent="0.2">
      <c r="H1201" s="1"/>
    </row>
    <row r="1202" spans="8:8" x14ac:dyDescent="0.2">
      <c r="H1202" s="1"/>
    </row>
    <row r="1203" spans="8:8" x14ac:dyDescent="0.2">
      <c r="H1203" s="1"/>
    </row>
    <row r="1204" spans="8:8" x14ac:dyDescent="0.2">
      <c r="H1204" s="1"/>
    </row>
    <row r="1205" spans="8:8" x14ac:dyDescent="0.2">
      <c r="H1205" s="1"/>
    </row>
    <row r="1206" spans="8:8" x14ac:dyDescent="0.2">
      <c r="H1206" s="1"/>
    </row>
  </sheetData>
  <mergeCells count="64">
    <mergeCell ref="F1:I1"/>
    <mergeCell ref="F2:I2"/>
    <mergeCell ref="F3:I3"/>
    <mergeCell ref="F4:I4"/>
    <mergeCell ref="F5:I5"/>
    <mergeCell ref="A17:I17"/>
    <mergeCell ref="B41:E41"/>
    <mergeCell ref="B25:E25"/>
    <mergeCell ref="B26:E26"/>
    <mergeCell ref="B31:E31"/>
    <mergeCell ref="B30:E30"/>
    <mergeCell ref="B40:D40"/>
    <mergeCell ref="B36:D36"/>
    <mergeCell ref="H18:I18"/>
    <mergeCell ref="B32:E32"/>
    <mergeCell ref="B27:D27"/>
    <mergeCell ref="F8:I8"/>
    <mergeCell ref="F9:I9"/>
    <mergeCell ref="F10:I10"/>
    <mergeCell ref="F11:I11"/>
    <mergeCell ref="B65:D65"/>
    <mergeCell ref="B58:D58"/>
    <mergeCell ref="B59:E59"/>
    <mergeCell ref="B60:E60"/>
    <mergeCell ref="B61:E61"/>
    <mergeCell ref="F12:I12"/>
    <mergeCell ref="B56:D56"/>
    <mergeCell ref="B57:D57"/>
    <mergeCell ref="B55:E55"/>
    <mergeCell ref="B54:E54"/>
    <mergeCell ref="B53:E53"/>
    <mergeCell ref="B33:D33"/>
    <mergeCell ref="B66:D66"/>
    <mergeCell ref="B62:E62"/>
    <mergeCell ref="B64:E64"/>
    <mergeCell ref="H72:I72"/>
    <mergeCell ref="B68:D68"/>
    <mergeCell ref="B69:D69"/>
    <mergeCell ref="A72:B72"/>
    <mergeCell ref="B67:E67"/>
    <mergeCell ref="B63:D63"/>
    <mergeCell ref="B70:D70"/>
    <mergeCell ref="B42:D42"/>
    <mergeCell ref="B38:E38"/>
    <mergeCell ref="B43:D43"/>
    <mergeCell ref="B35:E35"/>
    <mergeCell ref="B37:D37"/>
    <mergeCell ref="B39:D39"/>
    <mergeCell ref="B52:E52"/>
    <mergeCell ref="B19:E19"/>
    <mergeCell ref="B21:E21"/>
    <mergeCell ref="B23:E23"/>
    <mergeCell ref="B24:E24"/>
    <mergeCell ref="B20:D20"/>
    <mergeCell ref="B28:D28"/>
    <mergeCell ref="B29:D29"/>
    <mergeCell ref="B46:E46"/>
    <mergeCell ref="B51:E51"/>
    <mergeCell ref="B34:E34"/>
    <mergeCell ref="B44:E44"/>
    <mergeCell ref="B45:E45"/>
    <mergeCell ref="B48:E48"/>
    <mergeCell ref="B49:E49"/>
    <mergeCell ref="B50:E50"/>
  </mergeCells>
  <phoneticPr fontId="0" type="noConversion"/>
  <pageMargins left="0.78740157480314965" right="0.39370078740157483" top="0.59055118110236227" bottom="0.59055118110236227" header="0.15748031496062992" footer="0.39370078740157483"/>
  <pageSetup paperSize="9" scale="87" fitToHeight="0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1"/>
  <sheetViews>
    <sheetView view="pageBreakPreview" zoomScale="50" zoomScaleNormal="100" zoomScaleSheetLayoutView="50" workbookViewId="0">
      <selection activeCell="E20" sqref="E20"/>
    </sheetView>
  </sheetViews>
  <sheetFormatPr defaultRowHeight="12.75" x14ac:dyDescent="0.2"/>
  <cols>
    <col min="1" max="1" width="5.5703125" customWidth="1"/>
    <col min="2" max="2" width="68" style="77" customWidth="1"/>
    <col min="3" max="3" width="16.140625" customWidth="1"/>
    <col min="4" max="4" width="6.28515625" customWidth="1"/>
    <col min="5" max="5" width="30" customWidth="1"/>
    <col min="6" max="6" width="9.140625" hidden="1" customWidth="1"/>
    <col min="7" max="7" width="0.85546875" hidden="1" customWidth="1"/>
    <col min="8" max="8" width="15.140625" hidden="1" customWidth="1"/>
    <col min="9" max="9" width="9.140625" hidden="1" customWidth="1"/>
    <col min="10" max="10" width="8.42578125" hidden="1" customWidth="1"/>
    <col min="11" max="13" width="9.140625" hidden="1" customWidth="1"/>
    <col min="14" max="14" width="25.85546875" customWidth="1"/>
  </cols>
  <sheetData>
    <row r="1" spans="1:7" ht="21.75" customHeight="1" x14ac:dyDescent="0.2">
      <c r="C1" s="552" t="s">
        <v>700</v>
      </c>
      <c r="D1" s="559"/>
      <c r="E1" s="559"/>
      <c r="F1" s="559"/>
      <c r="G1" s="559"/>
    </row>
    <row r="2" spans="1:7" ht="18.75" customHeight="1" x14ac:dyDescent="0.3">
      <c r="C2" s="532" t="s">
        <v>704</v>
      </c>
      <c r="D2" s="537"/>
      <c r="E2" s="537"/>
      <c r="F2" s="537"/>
      <c r="G2" s="537"/>
    </row>
    <row r="3" spans="1:7" ht="18.75" customHeight="1" x14ac:dyDescent="0.3">
      <c r="C3" s="532" t="s">
        <v>92</v>
      </c>
      <c r="D3" s="537"/>
      <c r="E3" s="537"/>
      <c r="F3" s="537"/>
      <c r="G3" s="537"/>
    </row>
    <row r="4" spans="1:7" ht="18.75" customHeight="1" x14ac:dyDescent="0.3">
      <c r="C4" s="532" t="s">
        <v>233</v>
      </c>
      <c r="D4" s="537"/>
      <c r="E4" s="537"/>
      <c r="F4" s="537"/>
      <c r="G4" s="537"/>
    </row>
    <row r="5" spans="1:7" ht="18.75" customHeight="1" x14ac:dyDescent="0.3">
      <c r="C5" s="532" t="s">
        <v>697</v>
      </c>
      <c r="D5" s="537"/>
      <c r="E5" s="537"/>
      <c r="F5" s="537"/>
      <c r="G5" s="537"/>
    </row>
    <row r="8" spans="1:7" ht="21.75" customHeight="1" x14ac:dyDescent="0.2">
      <c r="C8" s="552" t="s">
        <v>560</v>
      </c>
      <c r="D8" s="559"/>
      <c r="E8" s="559"/>
      <c r="F8" s="559"/>
      <c r="G8" s="559"/>
    </row>
    <row r="9" spans="1:7" ht="20.25" customHeight="1" x14ac:dyDescent="0.3">
      <c r="C9" s="532" t="s">
        <v>606</v>
      </c>
      <c r="D9" s="537"/>
      <c r="E9" s="537"/>
      <c r="F9" s="537"/>
      <c r="G9" s="537"/>
    </row>
    <row r="10" spans="1:7" ht="19.5" customHeight="1" x14ac:dyDescent="0.3">
      <c r="C10" s="532" t="s">
        <v>92</v>
      </c>
      <c r="D10" s="537"/>
      <c r="E10" s="537"/>
      <c r="F10" s="537"/>
      <c r="G10" s="537"/>
    </row>
    <row r="11" spans="1:7" ht="22.5" customHeight="1" x14ac:dyDescent="0.3">
      <c r="C11" s="532" t="s">
        <v>233</v>
      </c>
      <c r="D11" s="537"/>
      <c r="E11" s="537"/>
      <c r="F11" s="537"/>
      <c r="G11" s="537"/>
    </row>
    <row r="12" spans="1:7" ht="21" customHeight="1" x14ac:dyDescent="0.3">
      <c r="C12" s="532" t="s">
        <v>605</v>
      </c>
      <c r="D12" s="537"/>
      <c r="E12" s="537"/>
      <c r="F12" s="537"/>
      <c r="G12" s="537"/>
    </row>
    <row r="13" spans="1:7" ht="14.25" customHeight="1" x14ac:dyDescent="0.2"/>
    <row r="15" spans="1:7" ht="18.75" customHeight="1" x14ac:dyDescent="0.3">
      <c r="B15" s="78"/>
      <c r="C15" s="104"/>
      <c r="D15" s="59"/>
      <c r="E15" s="59"/>
    </row>
    <row r="16" spans="1:7" ht="82.5" customHeight="1" x14ac:dyDescent="0.2">
      <c r="A16" s="556" t="s">
        <v>486</v>
      </c>
      <c r="B16" s="556"/>
      <c r="C16" s="556"/>
      <c r="D16" s="556"/>
      <c r="E16" s="556"/>
    </row>
    <row r="17" spans="1:5" ht="18.75" customHeight="1" x14ac:dyDescent="0.3">
      <c r="A17" s="38"/>
      <c r="B17" s="79"/>
      <c r="C17" s="79"/>
      <c r="E17" s="86" t="s">
        <v>67</v>
      </c>
    </row>
    <row r="18" spans="1:5" ht="37.5" x14ac:dyDescent="0.3">
      <c r="A18" s="76" t="s">
        <v>35</v>
      </c>
      <c r="B18" s="75" t="s">
        <v>59</v>
      </c>
      <c r="C18" s="137" t="s">
        <v>14</v>
      </c>
      <c r="D18" s="21" t="s">
        <v>16</v>
      </c>
      <c r="E18" s="136" t="s">
        <v>125</v>
      </c>
    </row>
    <row r="19" spans="1:5" ht="18.75" x14ac:dyDescent="0.3">
      <c r="A19" s="81">
        <v>1</v>
      </c>
      <c r="B19" s="75">
        <v>2</v>
      </c>
      <c r="C19" s="106">
        <v>3</v>
      </c>
      <c r="D19" s="62">
        <v>4</v>
      </c>
      <c r="E19" s="62">
        <v>5</v>
      </c>
    </row>
    <row r="20" spans="1:5" ht="18.75" x14ac:dyDescent="0.3">
      <c r="A20" s="33"/>
      <c r="B20" s="80" t="s">
        <v>37</v>
      </c>
      <c r="C20" s="40"/>
      <c r="D20" s="40"/>
      <c r="E20" s="348">
        <f>E22+E50+E56+E68+E80+E84+E88+E95+E111+E115+E119+E123+E138+E146+E154+E158+E162+E174+E178+E182+E190+E195+E199+E224+E273+E292+E305+E341+E364+E391+E395+E415+E419+E427+E436+E440+E445+E451+E423+E460+E456</f>
        <v>2610663.9359999998</v>
      </c>
    </row>
    <row r="21" spans="1:5" ht="18.75" x14ac:dyDescent="0.3">
      <c r="A21" s="33"/>
      <c r="B21" s="48"/>
      <c r="C21" s="40"/>
      <c r="D21" s="40"/>
      <c r="E21" s="70"/>
    </row>
    <row r="22" spans="1:5" ht="46.5" customHeight="1" x14ac:dyDescent="0.3">
      <c r="A22" s="259" t="s">
        <v>36</v>
      </c>
      <c r="B22" s="260" t="s">
        <v>158</v>
      </c>
      <c r="C22" s="261" t="s">
        <v>251</v>
      </c>
      <c r="D22" s="262"/>
      <c r="E22" s="263">
        <f>E25+E29+E32+E35+E40+E44</f>
        <v>152879.25563</v>
      </c>
    </row>
    <row r="23" spans="1:5" ht="46.5" customHeight="1" x14ac:dyDescent="0.3">
      <c r="A23" s="259"/>
      <c r="B23" s="306" t="s">
        <v>425</v>
      </c>
      <c r="C23" s="32" t="s">
        <v>426</v>
      </c>
      <c r="D23" s="2"/>
      <c r="E23" s="263">
        <f>E24+E29+E32+E35</f>
        <v>97145.900000000009</v>
      </c>
    </row>
    <row r="24" spans="1:5" ht="65.25" customHeight="1" x14ac:dyDescent="0.3">
      <c r="A24" s="259"/>
      <c r="B24" s="306" t="s">
        <v>417</v>
      </c>
      <c r="C24" s="32" t="s">
        <v>427</v>
      </c>
      <c r="D24" s="2"/>
      <c r="E24" s="251">
        <f>E25</f>
        <v>92998.000000000015</v>
      </c>
    </row>
    <row r="25" spans="1:5" ht="47.25" customHeight="1" x14ac:dyDescent="0.3">
      <c r="A25" s="37"/>
      <c r="B25" s="239" t="s">
        <v>107</v>
      </c>
      <c r="C25" s="141" t="s">
        <v>428</v>
      </c>
      <c r="D25" s="32"/>
      <c r="E25" s="187">
        <f>E26+E27+E28</f>
        <v>92998.000000000015</v>
      </c>
    </row>
    <row r="26" spans="1:5" ht="46.5" customHeight="1" x14ac:dyDescent="0.3">
      <c r="A26" s="37"/>
      <c r="B26" s="239" t="s">
        <v>119</v>
      </c>
      <c r="C26" s="141" t="s">
        <v>428</v>
      </c>
      <c r="D26" s="32" t="s">
        <v>93</v>
      </c>
      <c r="E26" s="187">
        <f>Ведомственная!J50+Ведомственная!J430</f>
        <v>91020.243230000007</v>
      </c>
    </row>
    <row r="27" spans="1:5" ht="48.75" customHeight="1" x14ac:dyDescent="0.3">
      <c r="A27" s="37"/>
      <c r="B27" s="238" t="s">
        <v>120</v>
      </c>
      <c r="C27" s="141" t="s">
        <v>428</v>
      </c>
      <c r="D27" s="2" t="s">
        <v>94</v>
      </c>
      <c r="E27" s="187">
        <f>Ведомственная!J51+Ведомственная!J431</f>
        <v>1505.41777</v>
      </c>
    </row>
    <row r="28" spans="1:5" ht="49.5" customHeight="1" x14ac:dyDescent="0.3">
      <c r="A28" s="37"/>
      <c r="B28" s="121" t="s">
        <v>215</v>
      </c>
      <c r="C28" s="141" t="s">
        <v>428</v>
      </c>
      <c r="D28" s="2" t="s">
        <v>95</v>
      </c>
      <c r="E28" s="187">
        <f>Ведомственная!J52+Ведомственная!J432</f>
        <v>472.339</v>
      </c>
    </row>
    <row r="29" spans="1:5" ht="67.5" customHeight="1" x14ac:dyDescent="0.3">
      <c r="A29" s="37"/>
      <c r="B29" s="238" t="s">
        <v>555</v>
      </c>
      <c r="C29" s="32" t="s">
        <v>429</v>
      </c>
      <c r="D29" s="2"/>
      <c r="E29" s="187">
        <f>E30+E31</f>
        <v>588.5</v>
      </c>
    </row>
    <row r="30" spans="1:5" ht="55.5" customHeight="1" x14ac:dyDescent="0.3">
      <c r="A30" s="37"/>
      <c r="B30" s="239" t="s">
        <v>119</v>
      </c>
      <c r="C30" s="32" t="s">
        <v>429</v>
      </c>
      <c r="D30" s="32" t="s">
        <v>93</v>
      </c>
      <c r="E30" s="187">
        <f>Ведомственная!J54</f>
        <v>515.5</v>
      </c>
    </row>
    <row r="31" spans="1:5" ht="49.5" customHeight="1" x14ac:dyDescent="0.3">
      <c r="A31" s="37"/>
      <c r="B31" s="238" t="s">
        <v>120</v>
      </c>
      <c r="C31" s="32" t="s">
        <v>429</v>
      </c>
      <c r="D31" s="32" t="s">
        <v>94</v>
      </c>
      <c r="E31" s="187">
        <f>Ведомственная!J55</f>
        <v>73</v>
      </c>
    </row>
    <row r="32" spans="1:5" ht="74.25" customHeight="1" x14ac:dyDescent="0.3">
      <c r="A32" s="37"/>
      <c r="B32" s="241" t="s">
        <v>599</v>
      </c>
      <c r="C32" s="35" t="s">
        <v>430</v>
      </c>
      <c r="D32" s="8"/>
      <c r="E32" s="187">
        <f>E33+E34</f>
        <v>2382</v>
      </c>
    </row>
    <row r="33" spans="1:5" ht="54.75" customHeight="1" x14ac:dyDescent="0.3">
      <c r="A33" s="37"/>
      <c r="B33" s="239" t="s">
        <v>119</v>
      </c>
      <c r="C33" s="35" t="s">
        <v>430</v>
      </c>
      <c r="D33" s="32" t="s">
        <v>93</v>
      </c>
      <c r="E33" s="187">
        <f>Ведомственная!J57</f>
        <v>2154</v>
      </c>
    </row>
    <row r="34" spans="1:5" ht="63" customHeight="1" x14ac:dyDescent="0.3">
      <c r="A34" s="37"/>
      <c r="B34" s="238" t="s">
        <v>120</v>
      </c>
      <c r="C34" s="35" t="s">
        <v>430</v>
      </c>
      <c r="D34" s="32" t="s">
        <v>94</v>
      </c>
      <c r="E34" s="187">
        <f>Ведомственная!J58</f>
        <v>228</v>
      </c>
    </row>
    <row r="35" spans="1:5" ht="64.5" customHeight="1" x14ac:dyDescent="0.3">
      <c r="A35" s="37"/>
      <c r="B35" s="238" t="s">
        <v>594</v>
      </c>
      <c r="C35" s="35" t="s">
        <v>431</v>
      </c>
      <c r="D35" s="32"/>
      <c r="E35" s="187">
        <f>E36+E37</f>
        <v>1177.4000000000001</v>
      </c>
    </row>
    <row r="36" spans="1:5" ht="45.75" customHeight="1" x14ac:dyDescent="0.3">
      <c r="A36" s="37"/>
      <c r="B36" s="239" t="s">
        <v>119</v>
      </c>
      <c r="C36" s="35" t="s">
        <v>431</v>
      </c>
      <c r="D36" s="32" t="s">
        <v>93</v>
      </c>
      <c r="E36" s="187">
        <f>Ведомственная!J60</f>
        <v>1047.2</v>
      </c>
    </row>
    <row r="37" spans="1:5" ht="45.75" customHeight="1" x14ac:dyDescent="0.3">
      <c r="A37" s="37"/>
      <c r="B37" s="238" t="s">
        <v>120</v>
      </c>
      <c r="C37" s="35" t="s">
        <v>431</v>
      </c>
      <c r="D37" s="32" t="s">
        <v>94</v>
      </c>
      <c r="E37" s="187">
        <f>Ведомственная!J61</f>
        <v>130.20000000000002</v>
      </c>
    </row>
    <row r="38" spans="1:5" ht="39.75" customHeight="1" x14ac:dyDescent="0.3">
      <c r="A38" s="37"/>
      <c r="B38" s="241" t="s">
        <v>159</v>
      </c>
      <c r="C38" s="101" t="s">
        <v>416</v>
      </c>
      <c r="D38" s="2"/>
      <c r="E38" s="187">
        <f>E40</f>
        <v>42012.785999999993</v>
      </c>
    </row>
    <row r="39" spans="1:5" ht="75" customHeight="1" x14ac:dyDescent="0.3">
      <c r="A39" s="37"/>
      <c r="B39" s="308" t="s">
        <v>418</v>
      </c>
      <c r="C39" s="101" t="s">
        <v>419</v>
      </c>
      <c r="D39" s="2"/>
      <c r="E39" s="187">
        <f>E40</f>
        <v>42012.785999999993</v>
      </c>
    </row>
    <row r="40" spans="1:5" ht="46.5" customHeight="1" x14ac:dyDescent="0.3">
      <c r="A40" s="37"/>
      <c r="B40" s="185" t="s">
        <v>111</v>
      </c>
      <c r="C40" s="101" t="s">
        <v>420</v>
      </c>
      <c r="D40" s="35"/>
      <c r="E40" s="187">
        <f>E41+E42+E43</f>
        <v>42012.785999999993</v>
      </c>
    </row>
    <row r="41" spans="1:5" ht="46.5" customHeight="1" x14ac:dyDescent="0.3">
      <c r="A41" s="37"/>
      <c r="B41" s="239" t="s">
        <v>96</v>
      </c>
      <c r="C41" s="101" t="s">
        <v>420</v>
      </c>
      <c r="D41" s="35" t="s">
        <v>97</v>
      </c>
      <c r="E41" s="187">
        <f>Ведомственная!J81</f>
        <v>17228.629999999997</v>
      </c>
    </row>
    <row r="42" spans="1:5" ht="46.5" customHeight="1" x14ac:dyDescent="0.3">
      <c r="A42" s="37"/>
      <c r="B42" s="238" t="s">
        <v>120</v>
      </c>
      <c r="C42" s="101" t="s">
        <v>420</v>
      </c>
      <c r="D42" s="2" t="s">
        <v>94</v>
      </c>
      <c r="E42" s="187">
        <f>Ведомственная!J82</f>
        <v>24536.317919999998</v>
      </c>
    </row>
    <row r="43" spans="1:5" ht="46.5" customHeight="1" x14ac:dyDescent="0.3">
      <c r="A43" s="37"/>
      <c r="B43" s="121" t="s">
        <v>215</v>
      </c>
      <c r="C43" s="101" t="s">
        <v>420</v>
      </c>
      <c r="D43" s="2" t="s">
        <v>95</v>
      </c>
      <c r="E43" s="187">
        <f>Ведомственная!J83</f>
        <v>247.83807999999999</v>
      </c>
    </row>
    <row r="44" spans="1:5" ht="46.5" customHeight="1" x14ac:dyDescent="0.3">
      <c r="A44" s="37"/>
      <c r="B44" s="238" t="s">
        <v>160</v>
      </c>
      <c r="C44" s="141" t="s">
        <v>422</v>
      </c>
      <c r="D44" s="2"/>
      <c r="E44" s="187">
        <f>E46</f>
        <v>13720.56963</v>
      </c>
    </row>
    <row r="45" spans="1:5" ht="46.5" customHeight="1" x14ac:dyDescent="0.3">
      <c r="A45" s="37"/>
      <c r="B45" s="307" t="s">
        <v>421</v>
      </c>
      <c r="C45" s="141" t="s">
        <v>423</v>
      </c>
      <c r="D45" s="2"/>
      <c r="E45" s="187">
        <f>E46</f>
        <v>13720.56963</v>
      </c>
    </row>
    <row r="46" spans="1:5" ht="46.5" customHeight="1" x14ac:dyDescent="0.3">
      <c r="A46" s="37"/>
      <c r="B46" s="244" t="s">
        <v>111</v>
      </c>
      <c r="C46" s="141" t="s">
        <v>424</v>
      </c>
      <c r="D46" s="2"/>
      <c r="E46" s="187">
        <f>E47+E48+E49</f>
        <v>13720.56963</v>
      </c>
    </row>
    <row r="47" spans="1:5" ht="46.5" customHeight="1" x14ac:dyDescent="0.3">
      <c r="A47" s="37"/>
      <c r="B47" s="239" t="s">
        <v>96</v>
      </c>
      <c r="C47" s="141" t="s">
        <v>424</v>
      </c>
      <c r="D47" s="2" t="s">
        <v>97</v>
      </c>
      <c r="E47" s="187">
        <f>Ведомственная!J87</f>
        <v>11525.39278</v>
      </c>
    </row>
    <row r="48" spans="1:5" ht="46.5" customHeight="1" x14ac:dyDescent="0.3">
      <c r="A48" s="37"/>
      <c r="B48" s="238" t="s">
        <v>120</v>
      </c>
      <c r="C48" s="141" t="s">
        <v>424</v>
      </c>
      <c r="D48" s="2" t="s">
        <v>94</v>
      </c>
      <c r="E48" s="187">
        <f>Ведомственная!J88</f>
        <v>2192.8523700000001</v>
      </c>
    </row>
    <row r="49" spans="1:5" ht="46.5" customHeight="1" x14ac:dyDescent="0.3">
      <c r="A49" s="37"/>
      <c r="B49" s="121" t="s">
        <v>215</v>
      </c>
      <c r="C49" s="141" t="s">
        <v>424</v>
      </c>
      <c r="D49" s="101" t="s">
        <v>95</v>
      </c>
      <c r="E49" s="187">
        <f>Ведомственная!J89</f>
        <v>2.3244800000000003</v>
      </c>
    </row>
    <row r="50" spans="1:5" ht="66" customHeight="1" x14ac:dyDescent="0.3">
      <c r="A50" s="264" t="s">
        <v>38</v>
      </c>
      <c r="B50" s="265" t="s">
        <v>250</v>
      </c>
      <c r="C50" s="266" t="s">
        <v>258</v>
      </c>
      <c r="D50" s="261"/>
      <c r="E50" s="349">
        <f>E51</f>
        <v>150</v>
      </c>
    </row>
    <row r="51" spans="1:5" ht="33.75" customHeight="1" x14ac:dyDescent="0.3">
      <c r="A51" s="264"/>
      <c r="B51" s="140" t="s">
        <v>502</v>
      </c>
      <c r="C51" s="90" t="s">
        <v>503</v>
      </c>
      <c r="D51" s="261"/>
      <c r="E51" s="350">
        <f>E52+E54</f>
        <v>150</v>
      </c>
    </row>
    <row r="52" spans="1:5" ht="70.5" customHeight="1" x14ac:dyDescent="0.3">
      <c r="A52" s="37"/>
      <c r="B52" s="238" t="s">
        <v>270</v>
      </c>
      <c r="C52" s="35" t="s">
        <v>592</v>
      </c>
      <c r="D52" s="32"/>
      <c r="E52" s="187">
        <f>E53</f>
        <v>30</v>
      </c>
    </row>
    <row r="53" spans="1:5" ht="45" customHeight="1" x14ac:dyDescent="0.3">
      <c r="A53" s="37"/>
      <c r="B53" s="238" t="s">
        <v>120</v>
      </c>
      <c r="C53" s="35" t="s">
        <v>592</v>
      </c>
      <c r="D53" s="32" t="s">
        <v>94</v>
      </c>
      <c r="E53" s="187">
        <f>Ведомственная!J65</f>
        <v>30</v>
      </c>
    </row>
    <row r="54" spans="1:5" ht="45" customHeight="1" x14ac:dyDescent="0.3">
      <c r="A54" s="37"/>
      <c r="B54" s="238" t="s">
        <v>271</v>
      </c>
      <c r="C54" s="35" t="s">
        <v>593</v>
      </c>
      <c r="D54" s="32"/>
      <c r="E54" s="187">
        <f>E55</f>
        <v>120</v>
      </c>
    </row>
    <row r="55" spans="1:5" ht="45" customHeight="1" x14ac:dyDescent="0.3">
      <c r="A55" s="37"/>
      <c r="B55" s="238" t="s">
        <v>120</v>
      </c>
      <c r="C55" s="35" t="s">
        <v>593</v>
      </c>
      <c r="D55" s="32" t="s">
        <v>94</v>
      </c>
      <c r="E55" s="187">
        <f>Ведомственная!J262</f>
        <v>120</v>
      </c>
    </row>
    <row r="56" spans="1:5" ht="57.75" customHeight="1" x14ac:dyDescent="0.3">
      <c r="A56" s="264" t="s">
        <v>39</v>
      </c>
      <c r="B56" s="267" t="s">
        <v>247</v>
      </c>
      <c r="C56" s="261" t="s">
        <v>257</v>
      </c>
      <c r="D56" s="268"/>
      <c r="E56" s="349">
        <f>E58+E63</f>
        <v>52904.850999999995</v>
      </c>
    </row>
    <row r="57" spans="1:5" ht="36" customHeight="1" x14ac:dyDescent="0.3">
      <c r="A57" s="264"/>
      <c r="B57" s="297" t="s">
        <v>505</v>
      </c>
      <c r="C57" s="141" t="s">
        <v>504</v>
      </c>
      <c r="D57" s="87"/>
      <c r="E57" s="350">
        <f>E58+E63</f>
        <v>52904.850999999995</v>
      </c>
    </row>
    <row r="58" spans="1:5" ht="45" customHeight="1" x14ac:dyDescent="0.3">
      <c r="A58" s="37"/>
      <c r="B58" s="151" t="s">
        <v>248</v>
      </c>
      <c r="C58" s="32" t="s">
        <v>515</v>
      </c>
      <c r="D58" s="9"/>
      <c r="E58" s="187">
        <f>E60+E61+E62</f>
        <v>16723.751</v>
      </c>
    </row>
    <row r="59" spans="1:5" ht="45" customHeight="1" x14ac:dyDescent="0.3">
      <c r="A59" s="37"/>
      <c r="B59" s="458" t="s">
        <v>107</v>
      </c>
      <c r="C59" s="32" t="s">
        <v>516</v>
      </c>
      <c r="D59" s="9"/>
      <c r="E59" s="187">
        <f>E60+E61+E62</f>
        <v>16723.751</v>
      </c>
    </row>
    <row r="60" spans="1:5" ht="45" customHeight="1" x14ac:dyDescent="0.3">
      <c r="A60" s="37"/>
      <c r="B60" s="239" t="s">
        <v>119</v>
      </c>
      <c r="C60" s="32" t="s">
        <v>516</v>
      </c>
      <c r="D60" s="9" t="s">
        <v>93</v>
      </c>
      <c r="E60" s="187">
        <f>Ведомственная!J390</f>
        <v>16147.9</v>
      </c>
    </row>
    <row r="61" spans="1:5" ht="45" customHeight="1" x14ac:dyDescent="0.3">
      <c r="A61" s="37"/>
      <c r="B61" s="238" t="s">
        <v>120</v>
      </c>
      <c r="C61" s="32" t="s">
        <v>516</v>
      </c>
      <c r="D61" s="9" t="s">
        <v>94</v>
      </c>
      <c r="E61" s="187">
        <f>Ведомственная!J391</f>
        <v>550</v>
      </c>
    </row>
    <row r="62" spans="1:5" ht="45" customHeight="1" x14ac:dyDescent="0.3">
      <c r="A62" s="37"/>
      <c r="B62" s="121" t="s">
        <v>215</v>
      </c>
      <c r="C62" s="32" t="s">
        <v>516</v>
      </c>
      <c r="D62" s="9" t="s">
        <v>95</v>
      </c>
      <c r="E62" s="187">
        <f>Ведомственная!J392</f>
        <v>25.850999999999999</v>
      </c>
    </row>
    <row r="63" spans="1:5" ht="45" customHeight="1" x14ac:dyDescent="0.3">
      <c r="A63" s="37"/>
      <c r="B63" s="151" t="s">
        <v>229</v>
      </c>
      <c r="C63" s="2" t="s">
        <v>517</v>
      </c>
      <c r="D63" s="2"/>
      <c r="E63" s="187">
        <f>E64+E66</f>
        <v>36181.1</v>
      </c>
    </row>
    <row r="64" spans="1:5" ht="67.5" customHeight="1" x14ac:dyDescent="0.3">
      <c r="A64" s="37"/>
      <c r="B64" s="482" t="s">
        <v>638</v>
      </c>
      <c r="C64" s="2" t="s">
        <v>518</v>
      </c>
      <c r="D64" s="2"/>
      <c r="E64" s="187">
        <f>E65</f>
        <v>8835.5</v>
      </c>
    </row>
    <row r="65" spans="1:5" ht="30" customHeight="1" x14ac:dyDescent="0.3">
      <c r="A65" s="37"/>
      <c r="B65" s="426" t="s">
        <v>139</v>
      </c>
      <c r="C65" s="2" t="s">
        <v>518</v>
      </c>
      <c r="D65" s="2" t="s">
        <v>138</v>
      </c>
      <c r="E65" s="187">
        <f>Ведомственная!J403</f>
        <v>8835.5</v>
      </c>
    </row>
    <row r="66" spans="1:5" ht="43.5" customHeight="1" x14ac:dyDescent="0.3">
      <c r="A66" s="37"/>
      <c r="B66" s="484" t="s">
        <v>640</v>
      </c>
      <c r="C66" s="2" t="s">
        <v>641</v>
      </c>
      <c r="D66" s="2"/>
      <c r="E66" s="187">
        <f>E67</f>
        <v>27345.599999999999</v>
      </c>
    </row>
    <row r="67" spans="1:5" ht="30" customHeight="1" x14ac:dyDescent="0.3">
      <c r="A67" s="37"/>
      <c r="B67" s="484" t="s">
        <v>498</v>
      </c>
      <c r="C67" s="2" t="s">
        <v>641</v>
      </c>
      <c r="D67" s="2" t="s">
        <v>138</v>
      </c>
      <c r="E67" s="187">
        <f>Ведомственная!J405</f>
        <v>27345.599999999999</v>
      </c>
    </row>
    <row r="68" spans="1:5" ht="101.25" customHeight="1" x14ac:dyDescent="0.3">
      <c r="A68" s="264" t="s">
        <v>40</v>
      </c>
      <c r="B68" s="269" t="s">
        <v>255</v>
      </c>
      <c r="C68" s="262" t="s">
        <v>254</v>
      </c>
      <c r="D68" s="262"/>
      <c r="E68" s="349">
        <f>E69+E73+E76</f>
        <v>32687.143</v>
      </c>
    </row>
    <row r="69" spans="1:5" ht="87.75" customHeight="1" x14ac:dyDescent="0.3">
      <c r="A69" s="37"/>
      <c r="B69" s="452" t="s">
        <v>581</v>
      </c>
      <c r="C69" s="2" t="s">
        <v>435</v>
      </c>
      <c r="D69" s="2"/>
      <c r="E69" s="187">
        <f>E70</f>
        <v>20759.7</v>
      </c>
    </row>
    <row r="70" spans="1:5" ht="160.5" customHeight="1" x14ac:dyDescent="0.3">
      <c r="A70" s="37"/>
      <c r="B70" s="199" t="s">
        <v>632</v>
      </c>
      <c r="C70" s="2" t="s">
        <v>633</v>
      </c>
      <c r="D70" s="2"/>
      <c r="E70" s="187">
        <f>E71+E72</f>
        <v>20759.7</v>
      </c>
    </row>
    <row r="71" spans="1:5" ht="46.5" customHeight="1" x14ac:dyDescent="0.3">
      <c r="A71" s="37"/>
      <c r="B71" s="522" t="s">
        <v>120</v>
      </c>
      <c r="C71" s="2" t="s">
        <v>633</v>
      </c>
      <c r="D71" s="2" t="s">
        <v>94</v>
      </c>
      <c r="E71" s="187">
        <f>Ведомственная!J349</f>
        <v>4.5</v>
      </c>
    </row>
    <row r="72" spans="1:5" ht="28.5" customHeight="1" x14ac:dyDescent="0.3">
      <c r="A72" s="37"/>
      <c r="B72" s="481" t="s">
        <v>134</v>
      </c>
      <c r="C72" s="2" t="s">
        <v>633</v>
      </c>
      <c r="D72" s="2" t="s">
        <v>133</v>
      </c>
      <c r="E72" s="187">
        <f>Ведомственная!J350</f>
        <v>20755.2</v>
      </c>
    </row>
    <row r="73" spans="1:5" ht="45" customHeight="1" x14ac:dyDescent="0.3">
      <c r="A73" s="37"/>
      <c r="B73" s="452" t="s">
        <v>434</v>
      </c>
      <c r="C73" s="2" t="s">
        <v>582</v>
      </c>
      <c r="D73" s="2"/>
      <c r="E73" s="187">
        <f>E74</f>
        <v>10000</v>
      </c>
    </row>
    <row r="74" spans="1:5" ht="45" customHeight="1" x14ac:dyDescent="0.3">
      <c r="A74" s="37"/>
      <c r="B74" s="321" t="s">
        <v>436</v>
      </c>
      <c r="C74" s="2" t="s">
        <v>585</v>
      </c>
      <c r="D74" s="2"/>
      <c r="E74" s="187">
        <f>E75</f>
        <v>10000</v>
      </c>
    </row>
    <row r="75" spans="1:5" ht="45" customHeight="1" x14ac:dyDescent="0.3">
      <c r="A75" s="37"/>
      <c r="B75" s="321" t="s">
        <v>134</v>
      </c>
      <c r="C75" s="2" t="s">
        <v>585</v>
      </c>
      <c r="D75" s="2" t="s">
        <v>133</v>
      </c>
      <c r="E75" s="187">
        <f>Ведомственная!J230</f>
        <v>10000</v>
      </c>
    </row>
    <row r="76" spans="1:5" ht="45" customHeight="1" x14ac:dyDescent="0.3">
      <c r="A76" s="37"/>
      <c r="B76" s="138" t="s">
        <v>583</v>
      </c>
      <c r="C76" s="101" t="s">
        <v>584</v>
      </c>
      <c r="D76" s="101"/>
      <c r="E76" s="187">
        <f>E78</f>
        <v>1927.4429999999998</v>
      </c>
    </row>
    <row r="77" spans="1:5" ht="84" customHeight="1" x14ac:dyDescent="0.3">
      <c r="A77" s="37"/>
      <c r="B77" s="138" t="s">
        <v>647</v>
      </c>
      <c r="C77" s="101" t="s">
        <v>646</v>
      </c>
      <c r="D77" s="101"/>
      <c r="E77" s="187">
        <f>E78</f>
        <v>1927.4429999999998</v>
      </c>
    </row>
    <row r="78" spans="1:5" ht="61.5" customHeight="1" x14ac:dyDescent="0.3">
      <c r="A78" s="37"/>
      <c r="B78" s="453" t="s">
        <v>256</v>
      </c>
      <c r="C78" s="2" t="s">
        <v>586</v>
      </c>
      <c r="D78" s="2"/>
      <c r="E78" s="187">
        <f>E79</f>
        <v>1927.4429999999998</v>
      </c>
    </row>
    <row r="79" spans="1:5" ht="45" customHeight="1" x14ac:dyDescent="0.3">
      <c r="A79" s="37"/>
      <c r="B79" s="452" t="s">
        <v>120</v>
      </c>
      <c r="C79" s="2" t="s">
        <v>586</v>
      </c>
      <c r="D79" s="32" t="s">
        <v>94</v>
      </c>
      <c r="E79" s="187">
        <f>Ведомственная!J94</f>
        <v>1927.4429999999998</v>
      </c>
    </row>
    <row r="80" spans="1:5" ht="75" customHeight="1" x14ac:dyDescent="0.3">
      <c r="A80" s="264" t="s">
        <v>41</v>
      </c>
      <c r="B80" s="265" t="s">
        <v>488</v>
      </c>
      <c r="C80" s="262" t="s">
        <v>259</v>
      </c>
      <c r="D80" s="261"/>
      <c r="E80" s="349">
        <f>E81</f>
        <v>3132.6820000000002</v>
      </c>
    </row>
    <row r="81" spans="1:18" ht="96" customHeight="1" x14ac:dyDescent="0.3">
      <c r="A81" s="37"/>
      <c r="B81" s="238" t="s">
        <v>272</v>
      </c>
      <c r="C81" s="2" t="s">
        <v>260</v>
      </c>
      <c r="D81" s="2"/>
      <c r="E81" s="187">
        <f>E83</f>
        <v>3132.6820000000002</v>
      </c>
    </row>
    <row r="82" spans="1:18" ht="72" customHeight="1" x14ac:dyDescent="0.3">
      <c r="A82" s="37"/>
      <c r="B82" s="461" t="s">
        <v>602</v>
      </c>
      <c r="C82" s="2" t="s">
        <v>261</v>
      </c>
      <c r="D82" s="2"/>
      <c r="E82" s="187">
        <f>E83</f>
        <v>3132.6820000000002</v>
      </c>
    </row>
    <row r="83" spans="1:18" ht="50.25" customHeight="1" x14ac:dyDescent="0.3">
      <c r="A83" s="37"/>
      <c r="B83" s="140" t="s">
        <v>120</v>
      </c>
      <c r="C83" s="2" t="s">
        <v>261</v>
      </c>
      <c r="D83" s="2" t="s">
        <v>94</v>
      </c>
      <c r="E83" s="187">
        <f>Ведомственная!J98</f>
        <v>3132.6820000000002</v>
      </c>
    </row>
    <row r="84" spans="1:18" ht="69.75" customHeight="1" x14ac:dyDescent="0.3">
      <c r="A84" s="264" t="s">
        <v>42</v>
      </c>
      <c r="B84" s="265" t="s">
        <v>161</v>
      </c>
      <c r="C84" s="262" t="s">
        <v>262</v>
      </c>
      <c r="D84" s="262"/>
      <c r="E84" s="349">
        <f>E86</f>
        <v>10720.688</v>
      </c>
      <c r="R84" s="88"/>
    </row>
    <row r="85" spans="1:18" ht="57.75" customHeight="1" x14ac:dyDescent="0.3">
      <c r="A85" s="264"/>
      <c r="B85" s="140" t="s">
        <v>276</v>
      </c>
      <c r="C85" s="101" t="s">
        <v>506</v>
      </c>
      <c r="D85" s="101"/>
      <c r="E85" s="350">
        <f>E86</f>
        <v>10720.688</v>
      </c>
      <c r="R85" s="88"/>
    </row>
    <row r="86" spans="1:18" ht="75" customHeight="1" x14ac:dyDescent="0.3">
      <c r="A86" s="202"/>
      <c r="B86" s="454" t="s">
        <v>580</v>
      </c>
      <c r="C86" s="101" t="s">
        <v>588</v>
      </c>
      <c r="D86" s="101"/>
      <c r="E86" s="350">
        <f>E87</f>
        <v>10720.688</v>
      </c>
    </row>
    <row r="87" spans="1:18" ht="43.5" customHeight="1" x14ac:dyDescent="0.3">
      <c r="A87" s="202"/>
      <c r="B87" s="140" t="s">
        <v>120</v>
      </c>
      <c r="C87" s="101" t="s">
        <v>588</v>
      </c>
      <c r="D87" s="101" t="s">
        <v>94</v>
      </c>
      <c r="E87" s="350">
        <f>Ведомственная!J102+Ведомственная!J396</f>
        <v>10720.688</v>
      </c>
    </row>
    <row r="88" spans="1:18" ht="82.5" customHeight="1" x14ac:dyDescent="0.3">
      <c r="A88" s="264" t="s">
        <v>43</v>
      </c>
      <c r="B88" s="270" t="s">
        <v>173</v>
      </c>
      <c r="C88" s="262" t="s">
        <v>263</v>
      </c>
      <c r="D88" s="262"/>
      <c r="E88" s="349">
        <f>E89+E92</f>
        <v>2316.0590000000002</v>
      </c>
    </row>
    <row r="89" spans="1:18" ht="69.75" customHeight="1" x14ac:dyDescent="0.3">
      <c r="A89" s="157"/>
      <c r="B89" s="242" t="s">
        <v>174</v>
      </c>
      <c r="C89" s="2" t="s">
        <v>264</v>
      </c>
      <c r="D89" s="2"/>
      <c r="E89" s="187">
        <f>E90</f>
        <v>2006.2</v>
      </c>
    </row>
    <row r="90" spans="1:18" ht="82.5" customHeight="1" x14ac:dyDescent="0.3">
      <c r="A90" s="157"/>
      <c r="B90" s="242" t="s">
        <v>175</v>
      </c>
      <c r="C90" s="2" t="s">
        <v>589</v>
      </c>
      <c r="D90" s="2"/>
      <c r="E90" s="187">
        <f>E91</f>
        <v>2006.2</v>
      </c>
    </row>
    <row r="91" spans="1:18" ht="46.5" customHeight="1" x14ac:dyDescent="0.3">
      <c r="A91" s="157"/>
      <c r="B91" s="238" t="s">
        <v>120</v>
      </c>
      <c r="C91" s="2" t="s">
        <v>589</v>
      </c>
      <c r="D91" s="2" t="s">
        <v>94</v>
      </c>
      <c r="E91" s="187">
        <f>Ведомственная!J106</f>
        <v>2006.2</v>
      </c>
    </row>
    <row r="92" spans="1:18" ht="48" customHeight="1" x14ac:dyDescent="0.3">
      <c r="A92" s="157"/>
      <c r="B92" s="238" t="s">
        <v>176</v>
      </c>
      <c r="C92" s="2" t="s">
        <v>266</v>
      </c>
      <c r="D92" s="8"/>
      <c r="E92" s="187">
        <f>E93</f>
        <v>309.85900000000004</v>
      </c>
    </row>
    <row r="93" spans="1:18" ht="46.5" customHeight="1" x14ac:dyDescent="0.3">
      <c r="A93" s="37"/>
      <c r="B93" s="242" t="s">
        <v>177</v>
      </c>
      <c r="C93" s="2" t="s">
        <v>273</v>
      </c>
      <c r="D93" s="8"/>
      <c r="E93" s="187">
        <f>E94</f>
        <v>309.85900000000004</v>
      </c>
    </row>
    <row r="94" spans="1:18" ht="51" customHeight="1" x14ac:dyDescent="0.3">
      <c r="A94" s="37"/>
      <c r="B94" s="238" t="s">
        <v>120</v>
      </c>
      <c r="C94" s="2" t="s">
        <v>273</v>
      </c>
      <c r="D94" s="8" t="s">
        <v>94</v>
      </c>
      <c r="E94" s="187">
        <f>Ведомственная!J109</f>
        <v>309.85900000000004</v>
      </c>
    </row>
    <row r="95" spans="1:18" ht="62.25" customHeight="1" x14ac:dyDescent="0.3">
      <c r="A95" s="264" t="s">
        <v>44</v>
      </c>
      <c r="B95" s="269" t="s">
        <v>170</v>
      </c>
      <c r="C95" s="262" t="s">
        <v>265</v>
      </c>
      <c r="D95" s="262"/>
      <c r="E95" s="349">
        <f>E96+E105</f>
        <v>18667.919000000002</v>
      </c>
    </row>
    <row r="96" spans="1:18" ht="113.25" customHeight="1" x14ac:dyDescent="0.3">
      <c r="A96" s="37"/>
      <c r="B96" s="14" t="s">
        <v>277</v>
      </c>
      <c r="C96" s="9" t="s">
        <v>278</v>
      </c>
      <c r="D96" s="2"/>
      <c r="E96" s="187">
        <f>E97+E101+E103</f>
        <v>7205.628999999999</v>
      </c>
    </row>
    <row r="97" spans="1:5" ht="43.5" customHeight="1" x14ac:dyDescent="0.3">
      <c r="A97" s="37"/>
      <c r="B97" s="14" t="s">
        <v>111</v>
      </c>
      <c r="C97" s="8" t="s">
        <v>279</v>
      </c>
      <c r="D97" s="2"/>
      <c r="E97" s="187">
        <f>E98+E99+E100</f>
        <v>7073.628999999999</v>
      </c>
    </row>
    <row r="98" spans="1:5" ht="28.5" customHeight="1" x14ac:dyDescent="0.3">
      <c r="A98" s="37"/>
      <c r="B98" s="239" t="s">
        <v>96</v>
      </c>
      <c r="C98" s="8" t="s">
        <v>279</v>
      </c>
      <c r="D98" s="32" t="s">
        <v>97</v>
      </c>
      <c r="E98" s="187">
        <f>Ведомственная!J139</f>
        <v>5447.3374999999996</v>
      </c>
    </row>
    <row r="99" spans="1:5" ht="42.75" customHeight="1" x14ac:dyDescent="0.3">
      <c r="A99" s="37"/>
      <c r="B99" s="238" t="s">
        <v>120</v>
      </c>
      <c r="C99" s="8" t="s">
        <v>279</v>
      </c>
      <c r="D99" s="32" t="s">
        <v>94</v>
      </c>
      <c r="E99" s="389">
        <f>Ведомственная!J140</f>
        <v>1602.85445</v>
      </c>
    </row>
    <row r="100" spans="1:5" ht="33" customHeight="1" x14ac:dyDescent="0.3">
      <c r="A100" s="37"/>
      <c r="B100" s="238" t="s">
        <v>215</v>
      </c>
      <c r="C100" s="8" t="s">
        <v>279</v>
      </c>
      <c r="D100" s="32" t="s">
        <v>95</v>
      </c>
      <c r="E100" s="389">
        <f>Ведомственная!J141</f>
        <v>23.437049999999999</v>
      </c>
    </row>
    <row r="101" spans="1:5" ht="87" customHeight="1" x14ac:dyDescent="0.3">
      <c r="A101" s="37"/>
      <c r="B101" s="238" t="s">
        <v>600</v>
      </c>
      <c r="C101" s="8" t="s">
        <v>376</v>
      </c>
      <c r="D101" s="32"/>
      <c r="E101" s="68">
        <f>E102</f>
        <v>66</v>
      </c>
    </row>
    <row r="102" spans="1:5" ht="56.25" customHeight="1" x14ac:dyDescent="0.3">
      <c r="A102" s="37"/>
      <c r="B102" s="238" t="s">
        <v>120</v>
      </c>
      <c r="C102" s="8" t="s">
        <v>376</v>
      </c>
      <c r="D102" s="32" t="s">
        <v>94</v>
      </c>
      <c r="E102" s="70">
        <f>Ведомственная!J143</f>
        <v>66</v>
      </c>
    </row>
    <row r="103" spans="1:5" ht="156.75" customHeight="1" x14ac:dyDescent="0.3">
      <c r="A103" s="37"/>
      <c r="B103" s="199" t="s">
        <v>483</v>
      </c>
      <c r="C103" s="8" t="s">
        <v>482</v>
      </c>
      <c r="D103" s="32"/>
      <c r="E103" s="70">
        <f>E104</f>
        <v>66</v>
      </c>
    </row>
    <row r="104" spans="1:5" ht="47.25" customHeight="1" x14ac:dyDescent="0.3">
      <c r="A104" s="37"/>
      <c r="B104" s="414" t="s">
        <v>120</v>
      </c>
      <c r="C104" s="8" t="s">
        <v>482</v>
      </c>
      <c r="D104" s="32" t="s">
        <v>94</v>
      </c>
      <c r="E104" s="70">
        <f>Ведомственная!J145</f>
        <v>66</v>
      </c>
    </row>
    <row r="105" spans="1:5" ht="65.25" customHeight="1" x14ac:dyDescent="0.3">
      <c r="A105" s="37"/>
      <c r="B105" s="238" t="s">
        <v>281</v>
      </c>
      <c r="C105" s="8" t="s">
        <v>282</v>
      </c>
      <c r="D105" s="32"/>
      <c r="E105" s="187">
        <f>E106</f>
        <v>11462.29</v>
      </c>
    </row>
    <row r="106" spans="1:5" ht="46.5" customHeight="1" x14ac:dyDescent="0.3">
      <c r="A106" s="37"/>
      <c r="B106" s="14" t="s">
        <v>111</v>
      </c>
      <c r="C106" s="8" t="s">
        <v>280</v>
      </c>
      <c r="D106" s="32"/>
      <c r="E106" s="187">
        <f>E107+E108+E110+E109</f>
        <v>11462.29</v>
      </c>
    </row>
    <row r="107" spans="1:5" ht="43.5" customHeight="1" x14ac:dyDescent="0.3">
      <c r="A107" s="37"/>
      <c r="B107" s="242" t="s">
        <v>96</v>
      </c>
      <c r="C107" s="8" t="s">
        <v>280</v>
      </c>
      <c r="D107" s="32" t="s">
        <v>97</v>
      </c>
      <c r="E107" s="187">
        <f>Ведомственная!J148</f>
        <v>7004.2224999999999</v>
      </c>
    </row>
    <row r="108" spans="1:5" ht="43.5" customHeight="1" x14ac:dyDescent="0.3">
      <c r="A108" s="37"/>
      <c r="B108" s="425" t="s">
        <v>120</v>
      </c>
      <c r="C108" s="90" t="s">
        <v>280</v>
      </c>
      <c r="D108" s="141" t="s">
        <v>94</v>
      </c>
      <c r="E108" s="187">
        <f>Ведомственная!J149</f>
        <v>2867.4965000000002</v>
      </c>
    </row>
    <row r="109" spans="1:5" ht="43.5" customHeight="1" x14ac:dyDescent="0.3">
      <c r="A109" s="37"/>
      <c r="B109" s="514" t="s">
        <v>134</v>
      </c>
      <c r="C109" s="90" t="s">
        <v>280</v>
      </c>
      <c r="D109" s="141" t="s">
        <v>133</v>
      </c>
      <c r="E109" s="187">
        <f>Ведомственная!J150</f>
        <v>1418.32</v>
      </c>
    </row>
    <row r="110" spans="1:5" ht="43.5" customHeight="1" x14ac:dyDescent="0.3">
      <c r="A110" s="37"/>
      <c r="B110" s="425" t="s">
        <v>215</v>
      </c>
      <c r="C110" s="90" t="s">
        <v>280</v>
      </c>
      <c r="D110" s="141" t="s">
        <v>95</v>
      </c>
      <c r="E110" s="187">
        <f>Ведомственная!J152</f>
        <v>172.251</v>
      </c>
    </row>
    <row r="111" spans="1:5" ht="95.25" customHeight="1" x14ac:dyDescent="0.3">
      <c r="A111" s="264" t="s">
        <v>45</v>
      </c>
      <c r="B111" s="269" t="s">
        <v>693</v>
      </c>
      <c r="C111" s="262" t="s">
        <v>268</v>
      </c>
      <c r="D111" s="261"/>
      <c r="E111" s="349">
        <f>E113</f>
        <v>28.000000000000004</v>
      </c>
    </row>
    <row r="112" spans="1:5" ht="55.5" customHeight="1" x14ac:dyDescent="0.3">
      <c r="A112" s="264"/>
      <c r="B112" s="138" t="s">
        <v>508</v>
      </c>
      <c r="C112" s="101" t="s">
        <v>507</v>
      </c>
      <c r="D112" s="141"/>
      <c r="E112" s="350">
        <f>E113</f>
        <v>28.000000000000004</v>
      </c>
    </row>
    <row r="113" spans="1:5" ht="52.5" customHeight="1" x14ac:dyDescent="0.3">
      <c r="A113" s="202"/>
      <c r="B113" s="254" t="s">
        <v>283</v>
      </c>
      <c r="C113" s="101" t="s">
        <v>519</v>
      </c>
      <c r="D113" s="141"/>
      <c r="E113" s="350">
        <f>E114</f>
        <v>28.000000000000004</v>
      </c>
    </row>
    <row r="114" spans="1:5" ht="45" customHeight="1" x14ac:dyDescent="0.3">
      <c r="A114" s="202"/>
      <c r="B114" s="140" t="s">
        <v>120</v>
      </c>
      <c r="C114" s="101" t="s">
        <v>519</v>
      </c>
      <c r="D114" s="141" t="s">
        <v>94</v>
      </c>
      <c r="E114" s="350">
        <f>Ведомственная!J162</f>
        <v>28.000000000000004</v>
      </c>
    </row>
    <row r="115" spans="1:5" ht="81.75" customHeight="1" x14ac:dyDescent="0.3">
      <c r="A115" s="264" t="s">
        <v>46</v>
      </c>
      <c r="B115" s="270" t="s">
        <v>267</v>
      </c>
      <c r="C115" s="262" t="s">
        <v>269</v>
      </c>
      <c r="D115" s="261"/>
      <c r="E115" s="349">
        <f>E117</f>
        <v>473.71399999999994</v>
      </c>
    </row>
    <row r="116" spans="1:5" ht="42.75" customHeight="1" x14ac:dyDescent="0.3">
      <c r="A116" s="264"/>
      <c r="B116" s="443" t="s">
        <v>510</v>
      </c>
      <c r="C116" s="101" t="s">
        <v>509</v>
      </c>
      <c r="D116" s="141"/>
      <c r="E116" s="350">
        <f>E117</f>
        <v>473.71399999999994</v>
      </c>
    </row>
    <row r="117" spans="1:5" ht="52.5" customHeight="1" x14ac:dyDescent="0.3">
      <c r="A117" s="202"/>
      <c r="B117" s="254" t="s">
        <v>171</v>
      </c>
      <c r="C117" s="101" t="s">
        <v>520</v>
      </c>
      <c r="D117" s="141"/>
      <c r="E117" s="350">
        <f>E118</f>
        <v>473.71399999999994</v>
      </c>
    </row>
    <row r="118" spans="1:5" ht="45" customHeight="1" x14ac:dyDescent="0.3">
      <c r="A118" s="202"/>
      <c r="B118" s="140" t="s">
        <v>120</v>
      </c>
      <c r="C118" s="101" t="s">
        <v>520</v>
      </c>
      <c r="D118" s="141" t="s">
        <v>94</v>
      </c>
      <c r="E118" s="350">
        <f>Ведомственная!J166</f>
        <v>473.71399999999994</v>
      </c>
    </row>
    <row r="119" spans="1:5" ht="66" customHeight="1" x14ac:dyDescent="0.3">
      <c r="A119" s="259" t="s">
        <v>80</v>
      </c>
      <c r="B119" s="265" t="s">
        <v>284</v>
      </c>
      <c r="C119" s="261" t="s">
        <v>285</v>
      </c>
      <c r="D119" s="261"/>
      <c r="E119" s="349">
        <f>E121</f>
        <v>134.39600000000002</v>
      </c>
    </row>
    <row r="120" spans="1:5" ht="39" customHeight="1" x14ac:dyDescent="0.3">
      <c r="A120" s="259"/>
      <c r="B120" s="140" t="s">
        <v>512</v>
      </c>
      <c r="C120" s="141" t="s">
        <v>511</v>
      </c>
      <c r="D120" s="141"/>
      <c r="E120" s="350">
        <f>E121</f>
        <v>134.39600000000002</v>
      </c>
    </row>
    <row r="121" spans="1:5" ht="59.25" customHeight="1" x14ac:dyDescent="0.3">
      <c r="A121" s="202"/>
      <c r="B121" s="254" t="s">
        <v>172</v>
      </c>
      <c r="C121" s="141" t="s">
        <v>521</v>
      </c>
      <c r="D121" s="141"/>
      <c r="E121" s="350">
        <f>E122</f>
        <v>134.39600000000002</v>
      </c>
    </row>
    <row r="122" spans="1:5" ht="51" customHeight="1" x14ac:dyDescent="0.3">
      <c r="A122" s="202"/>
      <c r="B122" s="140" t="s">
        <v>120</v>
      </c>
      <c r="C122" s="141" t="s">
        <v>521</v>
      </c>
      <c r="D122" s="141" t="s">
        <v>94</v>
      </c>
      <c r="E122" s="350">
        <f>Ведомственная!J170</f>
        <v>134.39600000000002</v>
      </c>
    </row>
    <row r="123" spans="1:5" ht="58.5" customHeight="1" x14ac:dyDescent="0.3">
      <c r="A123" s="259" t="s">
        <v>198</v>
      </c>
      <c r="B123" s="269" t="s">
        <v>178</v>
      </c>
      <c r="C123" s="271" t="s">
        <v>286</v>
      </c>
      <c r="D123" s="266"/>
      <c r="E123" s="390">
        <f>E124+E127+E130+E133</f>
        <v>19191.734</v>
      </c>
    </row>
    <row r="124" spans="1:5" ht="47.25" customHeight="1" x14ac:dyDescent="0.3">
      <c r="A124" s="37"/>
      <c r="B124" s="138" t="s">
        <v>179</v>
      </c>
      <c r="C124" s="34" t="s">
        <v>287</v>
      </c>
      <c r="D124" s="8"/>
      <c r="E124" s="68">
        <f>E125</f>
        <v>394.23399999999992</v>
      </c>
    </row>
    <row r="125" spans="1:5" ht="47.25" customHeight="1" x14ac:dyDescent="0.3">
      <c r="A125" s="37"/>
      <c r="B125" s="242" t="s">
        <v>180</v>
      </c>
      <c r="C125" s="2" t="s">
        <v>288</v>
      </c>
      <c r="D125" s="2"/>
      <c r="E125" s="68">
        <f>E126</f>
        <v>394.23399999999992</v>
      </c>
    </row>
    <row r="126" spans="1:5" ht="47.25" customHeight="1" x14ac:dyDescent="0.3">
      <c r="A126" s="37"/>
      <c r="B126" s="238" t="s">
        <v>120</v>
      </c>
      <c r="C126" s="2" t="s">
        <v>288</v>
      </c>
      <c r="D126" s="2" t="s">
        <v>94</v>
      </c>
      <c r="E126" s="68">
        <f>Ведомственная!J176</f>
        <v>394.23399999999992</v>
      </c>
    </row>
    <row r="127" spans="1:5" ht="127.5" customHeight="1" x14ac:dyDescent="0.3">
      <c r="A127" s="37"/>
      <c r="B127" s="150" t="s">
        <v>501</v>
      </c>
      <c r="C127" s="34" t="s">
        <v>289</v>
      </c>
      <c r="D127" s="8"/>
      <c r="E127" s="68">
        <f>E128</f>
        <v>14576.6</v>
      </c>
    </row>
    <row r="128" spans="1:5" ht="135.75" customHeight="1" x14ac:dyDescent="0.3">
      <c r="A128" s="37"/>
      <c r="B128" s="149" t="s">
        <v>489</v>
      </c>
      <c r="C128" s="34" t="s">
        <v>293</v>
      </c>
      <c r="D128" s="8"/>
      <c r="E128" s="68">
        <f>E129</f>
        <v>14576.6</v>
      </c>
    </row>
    <row r="129" spans="1:5" ht="63.75" customHeight="1" x14ac:dyDescent="0.3">
      <c r="A129" s="37"/>
      <c r="B129" s="238" t="s">
        <v>104</v>
      </c>
      <c r="C129" s="34" t="s">
        <v>293</v>
      </c>
      <c r="D129" s="8" t="s">
        <v>102</v>
      </c>
      <c r="E129" s="68">
        <f>Ведомственная!J179</f>
        <v>14576.6</v>
      </c>
    </row>
    <row r="130" spans="1:5" ht="64.5" customHeight="1" x14ac:dyDescent="0.3">
      <c r="A130" s="37"/>
      <c r="B130" s="140" t="s">
        <v>222</v>
      </c>
      <c r="C130" s="34" t="s">
        <v>290</v>
      </c>
      <c r="D130" s="8"/>
      <c r="E130" s="68">
        <f>E131</f>
        <v>468.9</v>
      </c>
    </row>
    <row r="131" spans="1:5" ht="157.5" customHeight="1" x14ac:dyDescent="0.3">
      <c r="A131" s="37"/>
      <c r="B131" s="199" t="s">
        <v>556</v>
      </c>
      <c r="C131" s="34" t="s">
        <v>292</v>
      </c>
      <c r="D131" s="8"/>
      <c r="E131" s="68">
        <f>E132</f>
        <v>468.9</v>
      </c>
    </row>
    <row r="132" spans="1:5" ht="54" customHeight="1" x14ac:dyDescent="0.3">
      <c r="A132" s="37"/>
      <c r="B132" s="238" t="s">
        <v>120</v>
      </c>
      <c r="C132" s="34" t="s">
        <v>292</v>
      </c>
      <c r="D132" s="8" t="s">
        <v>94</v>
      </c>
      <c r="E132" s="70">
        <f>Ведомственная!J182</f>
        <v>468.9</v>
      </c>
    </row>
    <row r="133" spans="1:5" ht="51.75" customHeight="1" x14ac:dyDescent="0.3">
      <c r="A133" s="37"/>
      <c r="B133" s="138" t="s">
        <v>153</v>
      </c>
      <c r="C133" s="90" t="s">
        <v>291</v>
      </c>
      <c r="D133" s="31"/>
      <c r="E133" s="70">
        <f>E134</f>
        <v>3752</v>
      </c>
    </row>
    <row r="134" spans="1:5" ht="70.5" customHeight="1" x14ac:dyDescent="0.3">
      <c r="A134" s="37"/>
      <c r="B134" s="14" t="s">
        <v>111</v>
      </c>
      <c r="C134" s="35" t="s">
        <v>294</v>
      </c>
      <c r="D134" s="31"/>
      <c r="E134" s="70">
        <f>E135+E136+E137</f>
        <v>3752</v>
      </c>
    </row>
    <row r="135" spans="1:5" ht="32.25" customHeight="1" x14ac:dyDescent="0.3">
      <c r="A135" s="37"/>
      <c r="B135" s="185" t="s">
        <v>96</v>
      </c>
      <c r="C135" s="35" t="s">
        <v>294</v>
      </c>
      <c r="D135" s="35" t="s">
        <v>97</v>
      </c>
      <c r="E135" s="70">
        <f>Ведомственная!J185</f>
        <v>3608.9</v>
      </c>
    </row>
    <row r="136" spans="1:5" ht="45" customHeight="1" x14ac:dyDescent="0.3">
      <c r="A136" s="37"/>
      <c r="B136" s="364" t="s">
        <v>120</v>
      </c>
      <c r="C136" s="35" t="s">
        <v>294</v>
      </c>
      <c r="D136" s="35" t="s">
        <v>94</v>
      </c>
      <c r="E136" s="70">
        <f>Ведомственная!J186</f>
        <v>142.6</v>
      </c>
    </row>
    <row r="137" spans="1:5" ht="24.75" customHeight="1" x14ac:dyDescent="0.3">
      <c r="A137" s="37"/>
      <c r="B137" s="364" t="s">
        <v>215</v>
      </c>
      <c r="C137" s="35" t="s">
        <v>294</v>
      </c>
      <c r="D137" s="35" t="s">
        <v>95</v>
      </c>
      <c r="E137" s="70">
        <f>Ведомственная!J187</f>
        <v>0.5</v>
      </c>
    </row>
    <row r="138" spans="1:5" ht="63" customHeight="1" x14ac:dyDescent="0.3">
      <c r="A138" s="259" t="s">
        <v>199</v>
      </c>
      <c r="B138" s="272" t="s">
        <v>295</v>
      </c>
      <c r="C138" s="262" t="s">
        <v>296</v>
      </c>
      <c r="D138" s="262"/>
      <c r="E138" s="263">
        <f>E139+E143</f>
        <v>570.61099999999999</v>
      </c>
    </row>
    <row r="139" spans="1:5" ht="63" customHeight="1" x14ac:dyDescent="0.3">
      <c r="A139" s="202"/>
      <c r="B139" s="273" t="s">
        <v>169</v>
      </c>
      <c r="C139" s="101" t="s">
        <v>297</v>
      </c>
      <c r="D139" s="101"/>
      <c r="E139" s="251">
        <f>E140</f>
        <v>165</v>
      </c>
    </row>
    <row r="140" spans="1:5" ht="63" customHeight="1" x14ac:dyDescent="0.3">
      <c r="A140" s="202"/>
      <c r="B140" s="274" t="s">
        <v>181</v>
      </c>
      <c r="C140" s="101" t="s">
        <v>299</v>
      </c>
      <c r="D140" s="101"/>
      <c r="E140" s="251">
        <f>E141+E142</f>
        <v>165</v>
      </c>
    </row>
    <row r="141" spans="1:5" ht="63" customHeight="1" x14ac:dyDescent="0.3">
      <c r="A141" s="202"/>
      <c r="B141" s="131" t="s">
        <v>120</v>
      </c>
      <c r="C141" s="101" t="s">
        <v>299</v>
      </c>
      <c r="D141" s="101" t="s">
        <v>94</v>
      </c>
      <c r="E141" s="251">
        <f>Ведомственная!J581</f>
        <v>17</v>
      </c>
    </row>
    <row r="142" spans="1:5" ht="37.5" customHeight="1" x14ac:dyDescent="0.3">
      <c r="A142" s="202"/>
      <c r="B142" s="213" t="s">
        <v>129</v>
      </c>
      <c r="C142" s="101" t="s">
        <v>299</v>
      </c>
      <c r="D142" s="101" t="s">
        <v>128</v>
      </c>
      <c r="E142" s="251">
        <f>Ведомственная!J582</f>
        <v>148</v>
      </c>
    </row>
    <row r="143" spans="1:5" ht="63" customHeight="1" x14ac:dyDescent="0.3">
      <c r="A143" s="202"/>
      <c r="B143" s="131" t="s">
        <v>182</v>
      </c>
      <c r="C143" s="101" t="s">
        <v>298</v>
      </c>
      <c r="D143" s="101"/>
      <c r="E143" s="251">
        <f>E144</f>
        <v>405.61099999999999</v>
      </c>
    </row>
    <row r="144" spans="1:5" ht="63" customHeight="1" x14ac:dyDescent="0.3">
      <c r="A144" s="202"/>
      <c r="B144" s="131" t="s">
        <v>183</v>
      </c>
      <c r="C144" s="101" t="s">
        <v>300</v>
      </c>
      <c r="D144" s="101"/>
      <c r="E144" s="251">
        <f>E145</f>
        <v>405.61099999999999</v>
      </c>
    </row>
    <row r="145" spans="1:5" ht="63" customHeight="1" x14ac:dyDescent="0.3">
      <c r="A145" s="202"/>
      <c r="B145" s="131" t="s">
        <v>120</v>
      </c>
      <c r="C145" s="101" t="s">
        <v>300</v>
      </c>
      <c r="D145" s="101" t="s">
        <v>94</v>
      </c>
      <c r="E145" s="251">
        <f>Ведомственная!J192</f>
        <v>405.61099999999999</v>
      </c>
    </row>
    <row r="146" spans="1:5" ht="87.75" customHeight="1" x14ac:dyDescent="0.3">
      <c r="A146" s="264" t="s">
        <v>200</v>
      </c>
      <c r="B146" s="272" t="s">
        <v>301</v>
      </c>
      <c r="C146" s="262" t="s">
        <v>302</v>
      </c>
      <c r="D146" s="265"/>
      <c r="E146" s="263">
        <f>E147</f>
        <v>11121.850999999999</v>
      </c>
    </row>
    <row r="147" spans="1:5" ht="45" customHeight="1" x14ac:dyDescent="0.3">
      <c r="A147" s="264"/>
      <c r="B147" s="250" t="s">
        <v>514</v>
      </c>
      <c r="C147" s="101" t="s">
        <v>513</v>
      </c>
      <c r="D147" s="140"/>
      <c r="E147" s="251">
        <f>E150+E148</f>
        <v>11121.850999999999</v>
      </c>
    </row>
    <row r="148" spans="1:5" ht="73.5" customHeight="1" x14ac:dyDescent="0.3">
      <c r="A148" s="264"/>
      <c r="B148" s="250" t="s">
        <v>695</v>
      </c>
      <c r="C148" s="2" t="s">
        <v>694</v>
      </c>
      <c r="D148" s="523"/>
      <c r="E148" s="251">
        <f>E149</f>
        <v>199.8</v>
      </c>
    </row>
    <row r="149" spans="1:5" ht="45" customHeight="1" x14ac:dyDescent="0.3">
      <c r="A149" s="264"/>
      <c r="B149" s="523" t="s">
        <v>120</v>
      </c>
      <c r="C149" s="2" t="s">
        <v>694</v>
      </c>
      <c r="D149" s="523" t="s">
        <v>94</v>
      </c>
      <c r="E149" s="251">
        <f>Ведомственная!J197</f>
        <v>199.8</v>
      </c>
    </row>
    <row r="150" spans="1:5" ht="56.25" customHeight="1" x14ac:dyDescent="0.3">
      <c r="A150" s="202"/>
      <c r="B150" s="14" t="s">
        <v>111</v>
      </c>
      <c r="C150" s="35" t="s">
        <v>522</v>
      </c>
      <c r="D150" s="314"/>
      <c r="E150" s="350">
        <f>E151+E152+E153</f>
        <v>10922.050999999999</v>
      </c>
    </row>
    <row r="151" spans="1:5" ht="34.5" customHeight="1" x14ac:dyDescent="0.3">
      <c r="A151" s="202"/>
      <c r="B151" s="185" t="s">
        <v>96</v>
      </c>
      <c r="C151" s="35" t="s">
        <v>522</v>
      </c>
      <c r="D151" s="314" t="s">
        <v>97</v>
      </c>
      <c r="E151" s="350">
        <f>Ведомственная!J199</f>
        <v>9423.85</v>
      </c>
    </row>
    <row r="152" spans="1:5" ht="39" customHeight="1" x14ac:dyDescent="0.3">
      <c r="A152" s="202"/>
      <c r="B152" s="314" t="s">
        <v>120</v>
      </c>
      <c r="C152" s="35" t="s">
        <v>522</v>
      </c>
      <c r="D152" s="314" t="s">
        <v>94</v>
      </c>
      <c r="E152" s="350">
        <f>Ведомственная!J200</f>
        <v>1487.451</v>
      </c>
    </row>
    <row r="153" spans="1:5" ht="39" customHeight="1" x14ac:dyDescent="0.3">
      <c r="A153" s="202"/>
      <c r="B153" s="342" t="s">
        <v>215</v>
      </c>
      <c r="C153" s="35" t="s">
        <v>522</v>
      </c>
      <c r="D153" s="342" t="s">
        <v>95</v>
      </c>
      <c r="E153" s="350">
        <f>Ведомственная!J201</f>
        <v>10.75</v>
      </c>
    </row>
    <row r="154" spans="1:5" ht="100.5" customHeight="1" x14ac:dyDescent="0.3">
      <c r="A154" s="264" t="s">
        <v>201</v>
      </c>
      <c r="B154" s="347" t="s">
        <v>452</v>
      </c>
      <c r="C154" s="265" t="s">
        <v>303</v>
      </c>
      <c r="D154" s="265"/>
      <c r="E154" s="349">
        <f>E155</f>
        <v>28.968999999999998</v>
      </c>
    </row>
    <row r="155" spans="1:5" ht="44.25" customHeight="1" x14ac:dyDescent="0.3">
      <c r="A155" s="264"/>
      <c r="B155" s="441" t="s">
        <v>524</v>
      </c>
      <c r="C155" s="140" t="s">
        <v>523</v>
      </c>
      <c r="D155" s="140"/>
      <c r="E155" s="350">
        <f>E156</f>
        <v>28.968999999999998</v>
      </c>
    </row>
    <row r="156" spans="1:5" ht="53.25" customHeight="1" x14ac:dyDescent="0.3">
      <c r="A156" s="37"/>
      <c r="B156" s="520" t="s">
        <v>692</v>
      </c>
      <c r="C156" s="520" t="s">
        <v>691</v>
      </c>
      <c r="D156" s="520"/>
      <c r="E156" s="68">
        <f>E157</f>
        <v>28.968999999999998</v>
      </c>
    </row>
    <row r="157" spans="1:5" ht="53.25" customHeight="1" x14ac:dyDescent="0.3">
      <c r="A157" s="37"/>
      <c r="B157" s="520" t="s">
        <v>120</v>
      </c>
      <c r="C157" s="520" t="s">
        <v>691</v>
      </c>
      <c r="D157" s="520" t="s">
        <v>94</v>
      </c>
      <c r="E157" s="68">
        <f>Ведомственная!J113</f>
        <v>28.968999999999998</v>
      </c>
    </row>
    <row r="158" spans="1:5" ht="77.25" customHeight="1" x14ac:dyDescent="0.3">
      <c r="A158" s="264" t="s">
        <v>202</v>
      </c>
      <c r="B158" s="275" t="s">
        <v>304</v>
      </c>
      <c r="C158" s="265" t="s">
        <v>305</v>
      </c>
      <c r="D158" s="265"/>
      <c r="E158" s="390">
        <f>E160</f>
        <v>200</v>
      </c>
    </row>
    <row r="159" spans="1:5" ht="36" customHeight="1" x14ac:dyDescent="0.3">
      <c r="A159" s="264"/>
      <c r="B159" s="131" t="s">
        <v>526</v>
      </c>
      <c r="C159" s="140" t="s">
        <v>525</v>
      </c>
      <c r="D159" s="140"/>
      <c r="E159" s="392">
        <f>E160</f>
        <v>200</v>
      </c>
    </row>
    <row r="160" spans="1:5" ht="75.75" customHeight="1" x14ac:dyDescent="0.3">
      <c r="A160" s="202"/>
      <c r="B160" s="131" t="s">
        <v>232</v>
      </c>
      <c r="C160" s="140" t="s">
        <v>527</v>
      </c>
      <c r="D160" s="140"/>
      <c r="E160" s="350">
        <f>E161</f>
        <v>200</v>
      </c>
    </row>
    <row r="161" spans="1:7" ht="53.25" customHeight="1" x14ac:dyDescent="0.3">
      <c r="A161" s="202"/>
      <c r="B161" s="131" t="s">
        <v>120</v>
      </c>
      <c r="C161" s="140" t="s">
        <v>527</v>
      </c>
      <c r="D161" s="140" t="s">
        <v>94</v>
      </c>
      <c r="E161" s="350">
        <f>Ведомственная!J205</f>
        <v>200</v>
      </c>
    </row>
    <row r="162" spans="1:7" ht="55.5" customHeight="1" x14ac:dyDescent="0.3">
      <c r="A162" s="259" t="s">
        <v>203</v>
      </c>
      <c r="B162" s="276" t="s">
        <v>184</v>
      </c>
      <c r="C162" s="277" t="s">
        <v>306</v>
      </c>
      <c r="D162" s="278"/>
      <c r="E162" s="263">
        <f>E166+E169+E163</f>
        <v>4547.0370000000003</v>
      </c>
    </row>
    <row r="163" spans="1:7" ht="55.5" customHeight="1" x14ac:dyDescent="0.3">
      <c r="A163" s="259"/>
      <c r="B163" s="500" t="s">
        <v>667</v>
      </c>
      <c r="C163" s="448" t="s">
        <v>665</v>
      </c>
      <c r="D163" s="246"/>
      <c r="E163" s="251">
        <f>E164</f>
        <v>1409.6</v>
      </c>
    </row>
    <row r="164" spans="1:7" ht="55.5" customHeight="1" x14ac:dyDescent="0.3">
      <c r="A164" s="259"/>
      <c r="B164" s="500" t="s">
        <v>668</v>
      </c>
      <c r="C164" s="448" t="s">
        <v>666</v>
      </c>
      <c r="D164" s="246"/>
      <c r="E164" s="251">
        <f>E165</f>
        <v>1409.6</v>
      </c>
    </row>
    <row r="165" spans="1:7" ht="55.5" customHeight="1" x14ac:dyDescent="0.3">
      <c r="A165" s="259"/>
      <c r="B165" s="500" t="s">
        <v>120</v>
      </c>
      <c r="C165" s="448" t="s">
        <v>666</v>
      </c>
      <c r="D165" s="246" t="s">
        <v>94</v>
      </c>
      <c r="E165" s="251">
        <f>Ведомственная!J209</f>
        <v>1409.6</v>
      </c>
    </row>
    <row r="166" spans="1:7" ht="37.5" customHeight="1" x14ac:dyDescent="0.3">
      <c r="A166" s="42"/>
      <c r="B166" s="133" t="s">
        <v>185</v>
      </c>
      <c r="C166" s="99" t="s">
        <v>307</v>
      </c>
      <c r="D166" s="31"/>
      <c r="E166" s="70">
        <f>E167</f>
        <v>572.30999999999995</v>
      </c>
    </row>
    <row r="167" spans="1:7" ht="37.5" customHeight="1" x14ac:dyDescent="0.3">
      <c r="A167" s="42"/>
      <c r="B167" s="127" t="s">
        <v>308</v>
      </c>
      <c r="C167" s="139" t="s">
        <v>309</v>
      </c>
      <c r="D167" s="31"/>
      <c r="E167" s="70">
        <f>E168</f>
        <v>572.30999999999995</v>
      </c>
    </row>
    <row r="168" spans="1:7" ht="55.5" customHeight="1" x14ac:dyDescent="0.3">
      <c r="A168" s="43"/>
      <c r="B168" s="121" t="s">
        <v>120</v>
      </c>
      <c r="C168" s="139" t="s">
        <v>309</v>
      </c>
      <c r="D168" s="31" t="s">
        <v>94</v>
      </c>
      <c r="E168" s="70">
        <f>Ведомственная!J212</f>
        <v>572.30999999999995</v>
      </c>
    </row>
    <row r="169" spans="1:7" ht="58.5" customHeight="1" x14ac:dyDescent="0.3">
      <c r="A169" s="43"/>
      <c r="B169" s="185" t="s">
        <v>310</v>
      </c>
      <c r="C169" s="31" t="s">
        <v>313</v>
      </c>
      <c r="D169" s="31"/>
      <c r="E169" s="70">
        <f>E170</f>
        <v>2565.127</v>
      </c>
      <c r="F169" s="99" t="s">
        <v>311</v>
      </c>
      <c r="G169" s="31"/>
    </row>
    <row r="170" spans="1:7" ht="58.5" customHeight="1" x14ac:dyDescent="0.3">
      <c r="A170" s="43"/>
      <c r="B170" s="185" t="s">
        <v>111</v>
      </c>
      <c r="C170" s="31" t="s">
        <v>314</v>
      </c>
      <c r="D170" s="31"/>
      <c r="E170" s="70">
        <f>E171+E172+E173</f>
        <v>2565.127</v>
      </c>
      <c r="F170" s="99" t="s">
        <v>312</v>
      </c>
      <c r="G170" s="31"/>
    </row>
    <row r="171" spans="1:7" ht="58.5" customHeight="1" x14ac:dyDescent="0.3">
      <c r="A171" s="43"/>
      <c r="B171" s="185" t="s">
        <v>96</v>
      </c>
      <c r="C171" s="31" t="s">
        <v>314</v>
      </c>
      <c r="D171" s="31" t="s">
        <v>97</v>
      </c>
      <c r="E171" s="70">
        <f>Ведомственная!J117</f>
        <v>2370.1</v>
      </c>
      <c r="F171" s="99" t="s">
        <v>312</v>
      </c>
      <c r="G171" s="31" t="s">
        <v>97</v>
      </c>
    </row>
    <row r="172" spans="1:7" ht="58.5" customHeight="1" x14ac:dyDescent="0.3">
      <c r="A172" s="43"/>
      <c r="B172" s="238" t="s">
        <v>120</v>
      </c>
      <c r="C172" s="31" t="s">
        <v>314</v>
      </c>
      <c r="D172" s="31" t="s">
        <v>94</v>
      </c>
      <c r="E172" s="70">
        <f>Ведомственная!J118</f>
        <v>195.02699999999999</v>
      </c>
      <c r="F172" s="99" t="s">
        <v>312</v>
      </c>
      <c r="G172" s="31" t="s">
        <v>94</v>
      </c>
    </row>
    <row r="173" spans="1:7" ht="58.5" customHeight="1" x14ac:dyDescent="0.3">
      <c r="A173" s="43"/>
      <c r="B173" s="238" t="s">
        <v>215</v>
      </c>
      <c r="C173" s="31" t="s">
        <v>314</v>
      </c>
      <c r="D173" s="31" t="s">
        <v>95</v>
      </c>
      <c r="E173" s="70">
        <f>Ведомственная!J119</f>
        <v>0</v>
      </c>
      <c r="F173" s="99" t="s">
        <v>312</v>
      </c>
      <c r="G173" s="31" t="s">
        <v>95</v>
      </c>
    </row>
    <row r="174" spans="1:7" ht="87.75" customHeight="1" x14ac:dyDescent="0.3">
      <c r="A174" s="259" t="s">
        <v>204</v>
      </c>
      <c r="B174" s="279" t="s">
        <v>218</v>
      </c>
      <c r="C174" s="277" t="s">
        <v>315</v>
      </c>
      <c r="D174" s="139"/>
      <c r="E174" s="263">
        <f>E176</f>
        <v>2182.5500000000002</v>
      </c>
    </row>
    <row r="175" spans="1:7" ht="42.75" customHeight="1" x14ac:dyDescent="0.3">
      <c r="A175" s="259"/>
      <c r="B175" s="447" t="s">
        <v>529</v>
      </c>
      <c r="C175" s="448" t="s">
        <v>528</v>
      </c>
      <c r="D175" s="139"/>
      <c r="E175" s="251">
        <f>E176</f>
        <v>2182.5500000000002</v>
      </c>
    </row>
    <row r="176" spans="1:7" ht="49.5" customHeight="1" x14ac:dyDescent="0.3">
      <c r="A176" s="280"/>
      <c r="B176" s="274" t="s">
        <v>116</v>
      </c>
      <c r="C176" s="139" t="s">
        <v>603</v>
      </c>
      <c r="D176" s="139"/>
      <c r="E176" s="251">
        <f>E177</f>
        <v>2182.5500000000002</v>
      </c>
    </row>
    <row r="177" spans="1:13" ht="41.25" customHeight="1" x14ac:dyDescent="0.3">
      <c r="A177" s="259"/>
      <c r="B177" s="131" t="s">
        <v>120</v>
      </c>
      <c r="C177" s="139" t="s">
        <v>603</v>
      </c>
      <c r="D177" s="139" t="s">
        <v>94</v>
      </c>
      <c r="E177" s="350">
        <f>Ведомственная!J216</f>
        <v>2182.5500000000002</v>
      </c>
    </row>
    <row r="178" spans="1:13" ht="45" customHeight="1" x14ac:dyDescent="0.3">
      <c r="A178" s="264" t="s">
        <v>205</v>
      </c>
      <c r="B178" s="275" t="s">
        <v>220</v>
      </c>
      <c r="C178" s="281" t="s">
        <v>316</v>
      </c>
      <c r="D178" s="281"/>
      <c r="E178" s="390">
        <f>E180</f>
        <v>155</v>
      </c>
    </row>
    <row r="179" spans="1:13" ht="45" customHeight="1" x14ac:dyDescent="0.3">
      <c r="A179" s="264"/>
      <c r="B179" s="131" t="s">
        <v>531</v>
      </c>
      <c r="C179" s="139" t="s">
        <v>530</v>
      </c>
      <c r="D179" s="139"/>
      <c r="E179" s="392">
        <f>E180</f>
        <v>155</v>
      </c>
    </row>
    <row r="180" spans="1:13" ht="31.5" customHeight="1" x14ac:dyDescent="0.3">
      <c r="A180" s="202"/>
      <c r="B180" s="131" t="s">
        <v>187</v>
      </c>
      <c r="C180" s="139" t="s">
        <v>532</v>
      </c>
      <c r="D180" s="139"/>
      <c r="E180" s="251">
        <f>E181</f>
        <v>155</v>
      </c>
    </row>
    <row r="181" spans="1:13" ht="47.25" customHeight="1" x14ac:dyDescent="0.3">
      <c r="A181" s="202"/>
      <c r="B181" s="131" t="s">
        <v>120</v>
      </c>
      <c r="C181" s="139" t="s">
        <v>532</v>
      </c>
      <c r="D181" s="139" t="s">
        <v>94</v>
      </c>
      <c r="E181" s="251">
        <f>Ведомственная!J220</f>
        <v>155</v>
      </c>
    </row>
    <row r="182" spans="1:13" ht="85.5" customHeight="1" x14ac:dyDescent="0.3">
      <c r="A182" s="259" t="s">
        <v>395</v>
      </c>
      <c r="B182" s="265" t="s">
        <v>321</v>
      </c>
      <c r="C182" s="262" t="s">
        <v>322</v>
      </c>
      <c r="D182" s="278"/>
      <c r="E182" s="263">
        <f>E183</f>
        <v>130178.908</v>
      </c>
      <c r="H182" s="558"/>
      <c r="I182" s="537"/>
      <c r="J182" s="537"/>
      <c r="K182" s="537"/>
      <c r="L182" s="537"/>
      <c r="M182" s="537"/>
    </row>
    <row r="183" spans="1:13" ht="52.5" customHeight="1" x14ac:dyDescent="0.3">
      <c r="A183" s="259"/>
      <c r="B183" s="140" t="s">
        <v>534</v>
      </c>
      <c r="C183" s="101" t="s">
        <v>533</v>
      </c>
      <c r="D183" s="246"/>
      <c r="E183" s="251">
        <f>E185+E188</f>
        <v>130178.908</v>
      </c>
      <c r="H183" s="444"/>
      <c r="I183" s="442"/>
      <c r="J183" s="442"/>
      <c r="K183" s="442"/>
      <c r="L183" s="442"/>
      <c r="M183" s="442"/>
    </row>
    <row r="184" spans="1:13" ht="52.5" customHeight="1" x14ac:dyDescent="0.3">
      <c r="A184" s="259"/>
      <c r="B184" s="513" t="s">
        <v>681</v>
      </c>
      <c r="C184" s="101" t="s">
        <v>680</v>
      </c>
      <c r="D184" s="246"/>
      <c r="E184" s="251">
        <f>E185+E188</f>
        <v>130178.908</v>
      </c>
      <c r="H184" s="512"/>
      <c r="I184" s="511"/>
      <c r="J184" s="511"/>
      <c r="K184" s="511"/>
      <c r="L184" s="511"/>
      <c r="M184" s="511"/>
    </row>
    <row r="185" spans="1:13" ht="42.75" customHeight="1" x14ac:dyDescent="0.3">
      <c r="A185" s="264"/>
      <c r="B185" s="255" t="s">
        <v>409</v>
      </c>
      <c r="C185" s="101" t="s">
        <v>535</v>
      </c>
      <c r="D185" s="101"/>
      <c r="E185" s="251">
        <f>E186+E187</f>
        <v>18551.001020000003</v>
      </c>
    </row>
    <row r="186" spans="1:13" ht="48" customHeight="1" x14ac:dyDescent="0.3">
      <c r="A186" s="264"/>
      <c r="B186" s="140" t="s">
        <v>120</v>
      </c>
      <c r="C186" s="101" t="s">
        <v>535</v>
      </c>
      <c r="D186" s="101" t="s">
        <v>94</v>
      </c>
      <c r="E186" s="251">
        <f>Ведомственная!J240</f>
        <v>6704.5677000000005</v>
      </c>
    </row>
    <row r="187" spans="1:13" ht="48" customHeight="1" x14ac:dyDescent="0.3">
      <c r="A187" s="264"/>
      <c r="B187" s="140" t="s">
        <v>134</v>
      </c>
      <c r="C187" s="101" t="s">
        <v>535</v>
      </c>
      <c r="D187" s="101" t="s">
        <v>133</v>
      </c>
      <c r="E187" s="251">
        <f>Ведомственная!J241</f>
        <v>11846.433320000004</v>
      </c>
    </row>
    <row r="188" spans="1:13" ht="26.25" customHeight="1" x14ac:dyDescent="0.3">
      <c r="A188" s="264"/>
      <c r="B188" s="501" t="s">
        <v>672</v>
      </c>
      <c r="C188" s="2" t="s">
        <v>671</v>
      </c>
      <c r="D188" s="2"/>
      <c r="E188" s="251">
        <f>E189</f>
        <v>111627.90698</v>
      </c>
    </row>
    <row r="189" spans="1:13" ht="30" customHeight="1" x14ac:dyDescent="0.3">
      <c r="A189" s="264"/>
      <c r="B189" s="501" t="s">
        <v>134</v>
      </c>
      <c r="C189" s="2" t="s">
        <v>671</v>
      </c>
      <c r="D189" s="2" t="s">
        <v>133</v>
      </c>
      <c r="E189" s="251">
        <f>Ведомственная!J243</f>
        <v>111627.90698</v>
      </c>
    </row>
    <row r="190" spans="1:13" ht="78.75" customHeight="1" x14ac:dyDescent="0.3">
      <c r="A190" s="259" t="s">
        <v>206</v>
      </c>
      <c r="B190" s="265" t="s">
        <v>323</v>
      </c>
      <c r="C190" s="262" t="s">
        <v>324</v>
      </c>
      <c r="D190" s="262"/>
      <c r="E190" s="263">
        <f>E192</f>
        <v>7375.85</v>
      </c>
    </row>
    <row r="191" spans="1:13" ht="33.75" customHeight="1" x14ac:dyDescent="0.3">
      <c r="A191" s="259"/>
      <c r="B191" s="140" t="s">
        <v>536</v>
      </c>
      <c r="C191" s="101" t="s">
        <v>537</v>
      </c>
      <c r="D191" s="101"/>
      <c r="E191" s="251">
        <f>E192</f>
        <v>7375.85</v>
      </c>
    </row>
    <row r="192" spans="1:13" ht="78.75" customHeight="1" x14ac:dyDescent="0.3">
      <c r="A192" s="259"/>
      <c r="B192" s="140" t="s">
        <v>449</v>
      </c>
      <c r="C192" s="31" t="s">
        <v>538</v>
      </c>
      <c r="D192" s="262"/>
      <c r="E192" s="251">
        <f>E193</f>
        <v>7375.85</v>
      </c>
    </row>
    <row r="193" spans="1:5" ht="47.25" customHeight="1" x14ac:dyDescent="0.3">
      <c r="A193" s="280"/>
      <c r="B193" s="140" t="s">
        <v>645</v>
      </c>
      <c r="C193" s="101" t="s">
        <v>539</v>
      </c>
      <c r="D193" s="101"/>
      <c r="E193" s="251">
        <f>E194</f>
        <v>7375.85</v>
      </c>
    </row>
    <row r="194" spans="1:5" ht="68.25" customHeight="1" x14ac:dyDescent="0.3">
      <c r="A194" s="280"/>
      <c r="B194" s="140" t="s">
        <v>410</v>
      </c>
      <c r="C194" s="101" t="s">
        <v>539</v>
      </c>
      <c r="D194" s="101" t="s">
        <v>102</v>
      </c>
      <c r="E194" s="251">
        <f>Ведомственная!J254</f>
        <v>7375.85</v>
      </c>
    </row>
    <row r="195" spans="1:5" ht="78" customHeight="1" x14ac:dyDescent="0.3">
      <c r="A195" s="259" t="s">
        <v>207</v>
      </c>
      <c r="B195" s="282" t="s">
        <v>393</v>
      </c>
      <c r="C195" s="262" t="s">
        <v>394</v>
      </c>
      <c r="D195" s="283"/>
      <c r="E195" s="263">
        <f>E196</f>
        <v>697.05600000000004</v>
      </c>
    </row>
    <row r="196" spans="1:5" ht="42" customHeight="1" x14ac:dyDescent="0.3">
      <c r="A196" s="259"/>
      <c r="B196" s="155" t="s">
        <v>494</v>
      </c>
      <c r="C196" s="101" t="s">
        <v>540</v>
      </c>
      <c r="D196" s="247"/>
      <c r="E196" s="251">
        <f>E197</f>
        <v>697.05600000000004</v>
      </c>
    </row>
    <row r="197" spans="1:5" ht="47.25" customHeight="1" x14ac:dyDescent="0.3">
      <c r="A197" s="280"/>
      <c r="B197" s="140" t="s">
        <v>679</v>
      </c>
      <c r="C197" s="247" t="s">
        <v>678</v>
      </c>
      <c r="D197" s="247"/>
      <c r="E197" s="251">
        <f>E198</f>
        <v>697.05600000000004</v>
      </c>
    </row>
    <row r="198" spans="1:5" ht="47.25" customHeight="1" x14ac:dyDescent="0.3">
      <c r="A198" s="280"/>
      <c r="B198" s="140" t="s">
        <v>464</v>
      </c>
      <c r="C198" s="247" t="s">
        <v>678</v>
      </c>
      <c r="D198" s="247" t="s">
        <v>463</v>
      </c>
      <c r="E198" s="251">
        <f>Ведомственная!J336</f>
        <v>697.05600000000004</v>
      </c>
    </row>
    <row r="199" spans="1:5" ht="48" customHeight="1" x14ac:dyDescent="0.3">
      <c r="A199" s="259" t="s">
        <v>396</v>
      </c>
      <c r="B199" s="267" t="s">
        <v>389</v>
      </c>
      <c r="C199" s="261" t="s">
        <v>325</v>
      </c>
      <c r="D199" s="262"/>
      <c r="E199" s="263">
        <f>E200</f>
        <v>43214.558999999994</v>
      </c>
    </row>
    <row r="200" spans="1:5" ht="48" customHeight="1" x14ac:dyDescent="0.3">
      <c r="A200" s="259"/>
      <c r="B200" s="297" t="s">
        <v>542</v>
      </c>
      <c r="C200" s="141" t="s">
        <v>541</v>
      </c>
      <c r="D200" s="101"/>
      <c r="E200" s="251">
        <f>E201+E206+E214+E219+E211</f>
        <v>43214.558999999994</v>
      </c>
    </row>
    <row r="201" spans="1:5" ht="75" customHeight="1" x14ac:dyDescent="0.3">
      <c r="A201" s="243"/>
      <c r="B201" s="151" t="s">
        <v>390</v>
      </c>
      <c r="C201" s="32" t="s">
        <v>543</v>
      </c>
      <c r="D201" s="2"/>
      <c r="E201" s="251">
        <f>E202</f>
        <v>2298.1000000000004</v>
      </c>
    </row>
    <row r="202" spans="1:5" ht="48" customHeight="1" x14ac:dyDescent="0.3">
      <c r="A202" s="243"/>
      <c r="B202" s="241" t="s">
        <v>107</v>
      </c>
      <c r="C202" s="32" t="s">
        <v>544</v>
      </c>
      <c r="D202" s="9"/>
      <c r="E202" s="251">
        <f>E203+E204+E205</f>
        <v>2298.1000000000004</v>
      </c>
    </row>
    <row r="203" spans="1:5" ht="48" customHeight="1" x14ac:dyDescent="0.3">
      <c r="A203" s="243"/>
      <c r="B203" s="239" t="s">
        <v>119</v>
      </c>
      <c r="C203" s="32" t="s">
        <v>544</v>
      </c>
      <c r="D203" s="9" t="s">
        <v>93</v>
      </c>
      <c r="E203" s="251">
        <f>Ведомственная!J464</f>
        <v>2244.5680000000002</v>
      </c>
    </row>
    <row r="204" spans="1:5" ht="48" customHeight="1" x14ac:dyDescent="0.3">
      <c r="A204" s="243"/>
      <c r="B204" s="238" t="s">
        <v>120</v>
      </c>
      <c r="C204" s="32" t="s">
        <v>544</v>
      </c>
      <c r="D204" s="9" t="s">
        <v>94</v>
      </c>
      <c r="E204" s="251">
        <f>Ведомственная!J465</f>
        <v>10</v>
      </c>
    </row>
    <row r="205" spans="1:5" ht="35.25" customHeight="1" x14ac:dyDescent="0.3">
      <c r="A205" s="243"/>
      <c r="B205" s="121" t="s">
        <v>215</v>
      </c>
      <c r="C205" s="32" t="s">
        <v>544</v>
      </c>
      <c r="D205" s="9" t="s">
        <v>95</v>
      </c>
      <c r="E205" s="251">
        <f>Ведомственная!J466</f>
        <v>43.531999999999996</v>
      </c>
    </row>
    <row r="206" spans="1:5" ht="48" customHeight="1" x14ac:dyDescent="0.3">
      <c r="A206" s="243"/>
      <c r="B206" s="121" t="s">
        <v>475</v>
      </c>
      <c r="C206" s="32" t="s">
        <v>545</v>
      </c>
      <c r="D206" s="9"/>
      <c r="E206" s="251">
        <f>E207</f>
        <v>12442.228999999999</v>
      </c>
    </row>
    <row r="207" spans="1:5" ht="48" customHeight="1" x14ac:dyDescent="0.3">
      <c r="A207" s="243"/>
      <c r="B207" s="121" t="s">
        <v>111</v>
      </c>
      <c r="C207" s="32" t="s">
        <v>546</v>
      </c>
      <c r="D207" s="9"/>
      <c r="E207" s="251">
        <f>E208+E209+E210</f>
        <v>12442.228999999999</v>
      </c>
    </row>
    <row r="208" spans="1:5" ht="48" customHeight="1" x14ac:dyDescent="0.3">
      <c r="A208" s="302"/>
      <c r="B208" s="133" t="s">
        <v>96</v>
      </c>
      <c r="C208" s="32" t="s">
        <v>546</v>
      </c>
      <c r="D208" s="9" t="s">
        <v>97</v>
      </c>
      <c r="E208" s="251">
        <f>Ведомственная!J469</f>
        <v>11154.6</v>
      </c>
    </row>
    <row r="209" spans="1:6" ht="48" customHeight="1" x14ac:dyDescent="0.3">
      <c r="A209" s="302"/>
      <c r="B209" s="303" t="s">
        <v>120</v>
      </c>
      <c r="C209" s="32" t="s">
        <v>546</v>
      </c>
      <c r="D209" s="9" t="s">
        <v>94</v>
      </c>
      <c r="E209" s="251">
        <f>Ведомственная!J470</f>
        <v>1121.4190000000001</v>
      </c>
    </row>
    <row r="210" spans="1:6" ht="36.75" customHeight="1" x14ac:dyDescent="0.3">
      <c r="A210" s="243"/>
      <c r="B210" s="121" t="s">
        <v>215</v>
      </c>
      <c r="C210" s="32" t="s">
        <v>546</v>
      </c>
      <c r="D210" s="9" t="s">
        <v>95</v>
      </c>
      <c r="E210" s="251">
        <f>Ведомственная!J471</f>
        <v>166.21</v>
      </c>
    </row>
    <row r="211" spans="1:6" ht="56.25" customHeight="1" x14ac:dyDescent="0.3">
      <c r="A211" s="466"/>
      <c r="B211" s="476" t="s">
        <v>617</v>
      </c>
      <c r="C211" s="2" t="s">
        <v>618</v>
      </c>
      <c r="D211" s="9"/>
      <c r="E211" s="251">
        <f>E212</f>
        <v>4608.2347300000001</v>
      </c>
      <c r="F211" s="9"/>
    </row>
    <row r="212" spans="1:6" ht="69.75" customHeight="1" x14ac:dyDescent="0.3">
      <c r="A212" s="466"/>
      <c r="B212" s="474" t="s">
        <v>620</v>
      </c>
      <c r="C212" s="2" t="s">
        <v>619</v>
      </c>
      <c r="D212" s="9"/>
      <c r="E212" s="251">
        <f>E213</f>
        <v>4608.2347300000001</v>
      </c>
      <c r="F212" s="9"/>
    </row>
    <row r="213" spans="1:6" ht="36.75" customHeight="1" x14ac:dyDescent="0.3">
      <c r="A213" s="466"/>
      <c r="B213" s="474" t="s">
        <v>468</v>
      </c>
      <c r="C213" s="2" t="s">
        <v>619</v>
      </c>
      <c r="D213" s="9" t="s">
        <v>133</v>
      </c>
      <c r="E213" s="251">
        <f>Ведомственная!J478</f>
        <v>4608.2347300000001</v>
      </c>
      <c r="F213" s="9" t="s">
        <v>133</v>
      </c>
    </row>
    <row r="214" spans="1:6" ht="45.75" customHeight="1" x14ac:dyDescent="0.3">
      <c r="A214" s="397"/>
      <c r="B214" s="476" t="s">
        <v>473</v>
      </c>
      <c r="C214" s="2" t="s">
        <v>547</v>
      </c>
      <c r="D214" s="2"/>
      <c r="E214" s="251">
        <f>E215+E217</f>
        <v>22592.570009999999</v>
      </c>
    </row>
    <row r="215" spans="1:6" ht="63" customHeight="1" x14ac:dyDescent="0.3">
      <c r="A215" s="397"/>
      <c r="B215" s="474" t="s">
        <v>474</v>
      </c>
      <c r="C215" s="2" t="s">
        <v>548</v>
      </c>
      <c r="D215" s="2"/>
      <c r="E215" s="251">
        <f>E216</f>
        <v>10964.66301</v>
      </c>
    </row>
    <row r="216" spans="1:6" ht="40.5" customHeight="1" x14ac:dyDescent="0.3">
      <c r="A216" s="397"/>
      <c r="B216" s="474" t="s">
        <v>134</v>
      </c>
      <c r="C216" s="2" t="s">
        <v>548</v>
      </c>
      <c r="D216" s="2" t="s">
        <v>133</v>
      </c>
      <c r="E216" s="251">
        <f>Ведомственная!J484</f>
        <v>10964.66301</v>
      </c>
    </row>
    <row r="217" spans="1:6" ht="105" customHeight="1" x14ac:dyDescent="0.3">
      <c r="A217" s="503"/>
      <c r="B217" s="504" t="s">
        <v>677</v>
      </c>
      <c r="C217" s="101" t="s">
        <v>674</v>
      </c>
      <c r="D217" s="101"/>
      <c r="E217" s="251">
        <f>E218</f>
        <v>11627.906999999999</v>
      </c>
    </row>
    <row r="218" spans="1:6" ht="40.5" customHeight="1" x14ac:dyDescent="0.3">
      <c r="A218" s="503"/>
      <c r="B218" s="502" t="s">
        <v>468</v>
      </c>
      <c r="C218" s="101" t="s">
        <v>674</v>
      </c>
      <c r="D218" s="101" t="s">
        <v>133</v>
      </c>
      <c r="E218" s="251">
        <f>Ведомственная!J486</f>
        <v>11627.906999999999</v>
      </c>
    </row>
    <row r="219" spans="1:6" ht="40.5" customHeight="1" x14ac:dyDescent="0.3">
      <c r="A219" s="466"/>
      <c r="B219" s="477" t="s">
        <v>622</v>
      </c>
      <c r="C219" s="58" t="s">
        <v>621</v>
      </c>
      <c r="D219" s="2"/>
      <c r="E219" s="251">
        <f>E220</f>
        <v>1273.42526</v>
      </c>
    </row>
    <row r="220" spans="1:6" ht="40.5" customHeight="1" x14ac:dyDescent="0.3">
      <c r="A220" s="466"/>
      <c r="B220" s="477" t="s">
        <v>623</v>
      </c>
      <c r="C220" s="58" t="s">
        <v>624</v>
      </c>
      <c r="D220" s="2"/>
      <c r="E220" s="251">
        <f>E221+E222</f>
        <v>1273.42526</v>
      </c>
    </row>
    <row r="221" spans="1:6" ht="40.5" customHeight="1" x14ac:dyDescent="0.3">
      <c r="A221" s="466"/>
      <c r="B221" s="473" t="s">
        <v>120</v>
      </c>
      <c r="C221" s="58" t="s">
        <v>624</v>
      </c>
      <c r="D221" s="9" t="s">
        <v>94</v>
      </c>
      <c r="E221" s="251">
        <f>Ведомственная!J440+Ведомственная!J458+Ведомственная!J493</f>
        <v>1273.42526</v>
      </c>
    </row>
    <row r="222" spans="1:6" ht="40.5" customHeight="1" x14ac:dyDescent="0.3">
      <c r="A222" s="519"/>
      <c r="B222" s="517" t="s">
        <v>134</v>
      </c>
      <c r="C222" s="58" t="s">
        <v>624</v>
      </c>
      <c r="D222" s="9" t="s">
        <v>133</v>
      </c>
      <c r="E222" s="251">
        <f>Ведомственная!J452</f>
        <v>0</v>
      </c>
    </row>
    <row r="223" spans="1:6" ht="18.75" customHeight="1" x14ac:dyDescent="0.3">
      <c r="A223" s="397"/>
      <c r="B223" s="398"/>
      <c r="C223" s="32"/>
      <c r="D223" s="9"/>
      <c r="E223" s="251"/>
    </row>
    <row r="224" spans="1:6" ht="48" customHeight="1" x14ac:dyDescent="0.3">
      <c r="A224" s="259" t="s">
        <v>208</v>
      </c>
      <c r="B224" s="284" t="s">
        <v>196</v>
      </c>
      <c r="C224" s="278" t="s">
        <v>362</v>
      </c>
      <c r="D224" s="278"/>
      <c r="E224" s="263">
        <f>E225+E257+E261</f>
        <v>1507838.9029999999</v>
      </c>
    </row>
    <row r="225" spans="1:5" ht="48" customHeight="1" x14ac:dyDescent="0.3">
      <c r="A225" s="43"/>
      <c r="B225" s="125" t="s">
        <v>162</v>
      </c>
      <c r="C225" s="97" t="s">
        <v>363</v>
      </c>
      <c r="D225" s="97"/>
      <c r="E225" s="70">
        <f>E226+E229+E236+E238+E240+E244+E249+E252+E234+E255+E247</f>
        <v>1404418.7452999998</v>
      </c>
    </row>
    <row r="226" spans="1:5" ht="48" customHeight="1" x14ac:dyDescent="0.3">
      <c r="A226" s="43"/>
      <c r="B226" s="240" t="s">
        <v>111</v>
      </c>
      <c r="C226" s="2" t="s">
        <v>367</v>
      </c>
      <c r="D226" s="2"/>
      <c r="E226" s="70">
        <f>E227+E228</f>
        <v>62639.745999999999</v>
      </c>
    </row>
    <row r="227" spans="1:5" ht="48" customHeight="1" x14ac:dyDescent="0.3">
      <c r="A227" s="43"/>
      <c r="B227" s="15" t="s">
        <v>129</v>
      </c>
      <c r="C227" s="2" t="s">
        <v>367</v>
      </c>
      <c r="D227" s="2" t="s">
        <v>128</v>
      </c>
      <c r="E227" s="70">
        <f>Ведомственная!J547</f>
        <v>52208.866000000002</v>
      </c>
    </row>
    <row r="228" spans="1:5" ht="25.5" customHeight="1" x14ac:dyDescent="0.3">
      <c r="A228" s="43"/>
      <c r="B228" s="240" t="s">
        <v>137</v>
      </c>
      <c r="C228" s="2" t="s">
        <v>367</v>
      </c>
      <c r="D228" s="2" t="s">
        <v>135</v>
      </c>
      <c r="E228" s="70">
        <f>Ведомственная!J548</f>
        <v>10430.879999999999</v>
      </c>
    </row>
    <row r="229" spans="1:5" ht="48" customHeight="1" x14ac:dyDescent="0.3">
      <c r="A229" s="43"/>
      <c r="B229" s="125" t="s">
        <v>192</v>
      </c>
      <c r="C229" s="246" t="s">
        <v>364</v>
      </c>
      <c r="D229" s="97"/>
      <c r="E229" s="251">
        <f>E230+E232+E233+E231</f>
        <v>129863.79629999999</v>
      </c>
    </row>
    <row r="230" spans="1:5" ht="49.5" customHeight="1" x14ac:dyDescent="0.3">
      <c r="A230" s="43"/>
      <c r="B230" s="238" t="s">
        <v>120</v>
      </c>
      <c r="C230" s="246" t="s">
        <v>364</v>
      </c>
      <c r="D230" s="97" t="s">
        <v>94</v>
      </c>
      <c r="E230" s="70">
        <f>Ведомственная!J586</f>
        <v>450.70000000000005</v>
      </c>
    </row>
    <row r="231" spans="1:5" ht="49.5" customHeight="1" x14ac:dyDescent="0.3">
      <c r="A231" s="43"/>
      <c r="B231" s="501" t="s">
        <v>670</v>
      </c>
      <c r="C231" s="246" t="s">
        <v>364</v>
      </c>
      <c r="D231" s="97" t="s">
        <v>669</v>
      </c>
      <c r="E231" s="70">
        <f>Ведомственная!J587</f>
        <v>67.584000000000003</v>
      </c>
    </row>
    <row r="232" spans="1:5" ht="45" customHeight="1" x14ac:dyDescent="0.3">
      <c r="A232" s="43"/>
      <c r="B232" s="213" t="s">
        <v>129</v>
      </c>
      <c r="C232" s="246" t="s">
        <v>364</v>
      </c>
      <c r="D232" s="97" t="s">
        <v>128</v>
      </c>
      <c r="E232" s="70">
        <f>Ведомственная!J523+Ведомственная!J507+Ведомственная!J550</f>
        <v>121281.46621999999</v>
      </c>
    </row>
    <row r="233" spans="1:5" ht="31.5" customHeight="1" x14ac:dyDescent="0.3">
      <c r="A233" s="43"/>
      <c r="B233" s="240" t="s">
        <v>136</v>
      </c>
      <c r="C233" s="246" t="s">
        <v>364</v>
      </c>
      <c r="D233" s="97" t="s">
        <v>135</v>
      </c>
      <c r="E233" s="70">
        <f>Ведомственная!J524+Ведомственная!J551+Ведомственная!J508</f>
        <v>8064.046080000001</v>
      </c>
    </row>
    <row r="234" spans="1:5" ht="44.25" customHeight="1" x14ac:dyDescent="0.3">
      <c r="A234" s="43"/>
      <c r="B234" s="491" t="s">
        <v>649</v>
      </c>
      <c r="C234" s="31" t="s">
        <v>648</v>
      </c>
      <c r="D234" s="2"/>
      <c r="E234" s="70">
        <f>E235</f>
        <v>2520</v>
      </c>
    </row>
    <row r="235" spans="1:5" ht="31.5" customHeight="1" x14ac:dyDescent="0.3">
      <c r="A235" s="43"/>
      <c r="B235" s="15" t="s">
        <v>129</v>
      </c>
      <c r="C235" s="31" t="s">
        <v>648</v>
      </c>
      <c r="D235" s="2" t="s">
        <v>128</v>
      </c>
      <c r="E235" s="70">
        <f>Ведомственная!J534+Ведомственная!J518+Ведомственная!J553</f>
        <v>2520</v>
      </c>
    </row>
    <row r="236" spans="1:5" ht="126" customHeight="1" x14ac:dyDescent="0.3">
      <c r="A236" s="43"/>
      <c r="B236" s="320" t="s">
        <v>167</v>
      </c>
      <c r="C236" s="31" t="s">
        <v>375</v>
      </c>
      <c r="D236" s="31"/>
      <c r="E236" s="70">
        <f>E237</f>
        <v>11825.6</v>
      </c>
    </row>
    <row r="237" spans="1:5" ht="42" customHeight="1" x14ac:dyDescent="0.3">
      <c r="A237" s="43"/>
      <c r="B237" s="128" t="s">
        <v>131</v>
      </c>
      <c r="C237" s="31" t="s">
        <v>375</v>
      </c>
      <c r="D237" s="31" t="s">
        <v>130</v>
      </c>
      <c r="E237" s="70">
        <f>Ведомственная!J608</f>
        <v>11825.6</v>
      </c>
    </row>
    <row r="238" spans="1:5" ht="152.25" customHeight="1" x14ac:dyDescent="0.3">
      <c r="A238" s="43"/>
      <c r="B238" s="240" t="s">
        <v>573</v>
      </c>
      <c r="C238" s="2" t="s">
        <v>365</v>
      </c>
      <c r="D238" s="2"/>
      <c r="E238" s="70">
        <f>E239</f>
        <v>10845.3</v>
      </c>
    </row>
    <row r="239" spans="1:5" ht="42" customHeight="1" x14ac:dyDescent="0.3">
      <c r="A239" s="43"/>
      <c r="B239" s="13" t="s">
        <v>129</v>
      </c>
      <c r="C239" s="2" t="s">
        <v>365</v>
      </c>
      <c r="D239" s="2" t="s">
        <v>128</v>
      </c>
      <c r="E239" s="70">
        <f>Ведомственная!J526+Ведомственная!J510</f>
        <v>10845.3</v>
      </c>
    </row>
    <row r="240" spans="1:5" ht="105" customHeight="1" x14ac:dyDescent="0.3">
      <c r="A240" s="43"/>
      <c r="B240" s="244" t="s">
        <v>601</v>
      </c>
      <c r="C240" s="2" t="s">
        <v>366</v>
      </c>
      <c r="D240" s="2"/>
      <c r="E240" s="70">
        <f>E242+E243+E241</f>
        <v>837964.9</v>
      </c>
    </row>
    <row r="241" spans="1:5" ht="38.25" customHeight="1" x14ac:dyDescent="0.3">
      <c r="A241" s="43"/>
      <c r="B241" s="124" t="s">
        <v>96</v>
      </c>
      <c r="C241" s="2" t="s">
        <v>366</v>
      </c>
      <c r="D241" s="2" t="s">
        <v>97</v>
      </c>
      <c r="E241" s="70">
        <f>Ведомственная!J589</f>
        <v>4100</v>
      </c>
    </row>
    <row r="242" spans="1:5" ht="24" customHeight="1" x14ac:dyDescent="0.3">
      <c r="A242" s="43"/>
      <c r="B242" s="91" t="s">
        <v>129</v>
      </c>
      <c r="C242" s="2" t="s">
        <v>366</v>
      </c>
      <c r="D242" s="99" t="s">
        <v>128</v>
      </c>
      <c r="E242" s="70">
        <f>Ведомственная!J512+Ведомственная!J528</f>
        <v>783374.1</v>
      </c>
    </row>
    <row r="243" spans="1:5" ht="24" customHeight="1" x14ac:dyDescent="0.3">
      <c r="A243" s="43"/>
      <c r="B243" s="240" t="s">
        <v>136</v>
      </c>
      <c r="C243" s="2" t="s">
        <v>366</v>
      </c>
      <c r="D243" s="55" t="s">
        <v>135</v>
      </c>
      <c r="E243" s="70">
        <f>Ведомственная!J529+Ведомственная!J513</f>
        <v>50490.8</v>
      </c>
    </row>
    <row r="244" spans="1:5" ht="72" customHeight="1" x14ac:dyDescent="0.3">
      <c r="A244" s="43"/>
      <c r="B244" s="244" t="s">
        <v>117</v>
      </c>
      <c r="C244" s="2" t="s">
        <v>644</v>
      </c>
      <c r="D244" s="55"/>
      <c r="E244" s="251">
        <f>E245+E246</f>
        <v>336846.20300000004</v>
      </c>
    </row>
    <row r="245" spans="1:5" ht="24" customHeight="1" x14ac:dyDescent="0.3">
      <c r="A245" s="43"/>
      <c r="B245" s="91" t="s">
        <v>129</v>
      </c>
      <c r="C245" s="2" t="s">
        <v>644</v>
      </c>
      <c r="D245" s="99" t="s">
        <v>128</v>
      </c>
      <c r="E245" s="70">
        <f>Ведомственная!J531+Ведомственная!J515</f>
        <v>316378.92833000002</v>
      </c>
    </row>
    <row r="246" spans="1:5" ht="33.75" customHeight="1" x14ac:dyDescent="0.3">
      <c r="A246" s="43"/>
      <c r="B246" s="240" t="s">
        <v>136</v>
      </c>
      <c r="C246" s="2" t="s">
        <v>644</v>
      </c>
      <c r="D246" s="55" t="s">
        <v>135</v>
      </c>
      <c r="E246" s="70">
        <f>Ведомственная!J516+Ведомственная!J532</f>
        <v>20467.274669999999</v>
      </c>
    </row>
    <row r="247" spans="1:5" ht="157.5" customHeight="1" x14ac:dyDescent="0.3">
      <c r="A247" s="43"/>
      <c r="B247" s="516" t="s">
        <v>168</v>
      </c>
      <c r="C247" s="2" t="s">
        <v>499</v>
      </c>
      <c r="D247" s="2"/>
      <c r="E247" s="70">
        <f>E248</f>
        <v>62.5</v>
      </c>
    </row>
    <row r="248" spans="1:5" ht="33.75" customHeight="1" x14ac:dyDescent="0.3">
      <c r="A248" s="43"/>
      <c r="B248" s="15" t="s">
        <v>129</v>
      </c>
      <c r="C248" s="2" t="s">
        <v>499</v>
      </c>
      <c r="D248" s="2" t="s">
        <v>128</v>
      </c>
      <c r="E248" s="70">
        <f>Ведомственная!J555</f>
        <v>62.5</v>
      </c>
    </row>
    <row r="249" spans="1:5" ht="88.5" customHeight="1" x14ac:dyDescent="0.3">
      <c r="A249" s="43"/>
      <c r="B249" s="241" t="s">
        <v>163</v>
      </c>
      <c r="C249" s="31" t="s">
        <v>368</v>
      </c>
      <c r="D249" s="2"/>
      <c r="E249" s="251">
        <f>E250+E251</f>
        <v>1833.1999999999998</v>
      </c>
    </row>
    <row r="250" spans="1:5" ht="43.5" customHeight="1" x14ac:dyDescent="0.3">
      <c r="A250" s="43"/>
      <c r="B250" s="15" t="s">
        <v>129</v>
      </c>
      <c r="C250" s="31" t="s">
        <v>368</v>
      </c>
      <c r="D250" s="2" t="s">
        <v>128</v>
      </c>
      <c r="E250" s="70">
        <f>Ведомственная!J536</f>
        <v>1749.1999999999998</v>
      </c>
    </row>
    <row r="251" spans="1:5" ht="32.25" customHeight="1" x14ac:dyDescent="0.3">
      <c r="A251" s="43"/>
      <c r="B251" s="240" t="s">
        <v>137</v>
      </c>
      <c r="C251" s="31" t="s">
        <v>368</v>
      </c>
      <c r="D251" s="2" t="s">
        <v>135</v>
      </c>
      <c r="E251" s="70">
        <f>Ведомственная!J537</f>
        <v>84</v>
      </c>
    </row>
    <row r="252" spans="1:5" ht="173.25" customHeight="1" x14ac:dyDescent="0.3">
      <c r="A252" s="43"/>
      <c r="B252" s="368" t="s">
        <v>451</v>
      </c>
      <c r="C252" s="31" t="s">
        <v>438</v>
      </c>
      <c r="D252" s="2"/>
      <c r="E252" s="70">
        <f>E253+E254</f>
        <v>2178.5</v>
      </c>
    </row>
    <row r="253" spans="1:5" ht="32.25" customHeight="1" x14ac:dyDescent="0.3">
      <c r="A253" s="43"/>
      <c r="B253" s="15" t="s">
        <v>129</v>
      </c>
      <c r="C253" s="31" t="s">
        <v>438</v>
      </c>
      <c r="D253" s="2" t="s">
        <v>128</v>
      </c>
      <c r="E253" s="70">
        <f>Ведомственная!J539</f>
        <v>1530.4385600000001</v>
      </c>
    </row>
    <row r="254" spans="1:5" ht="32.25" customHeight="1" x14ac:dyDescent="0.3">
      <c r="A254" s="43"/>
      <c r="B254" s="495" t="s">
        <v>137</v>
      </c>
      <c r="C254" s="31" t="s">
        <v>438</v>
      </c>
      <c r="D254" s="2" t="s">
        <v>135</v>
      </c>
      <c r="E254" s="70">
        <f>Ведомственная!J540</f>
        <v>648.06143999999995</v>
      </c>
    </row>
    <row r="255" spans="1:5" ht="120" customHeight="1" x14ac:dyDescent="0.3">
      <c r="A255" s="43"/>
      <c r="B255" s="505" t="s">
        <v>676</v>
      </c>
      <c r="C255" s="31" t="s">
        <v>675</v>
      </c>
      <c r="D255" s="2"/>
      <c r="E255" s="70">
        <f>E256</f>
        <v>7839</v>
      </c>
    </row>
    <row r="256" spans="1:5" ht="32.25" customHeight="1" x14ac:dyDescent="0.3">
      <c r="A256" s="43"/>
      <c r="B256" s="15" t="s">
        <v>129</v>
      </c>
      <c r="C256" s="31" t="s">
        <v>675</v>
      </c>
      <c r="D256" s="2" t="s">
        <v>128</v>
      </c>
      <c r="E256" s="70">
        <f>Ведомственная!J542</f>
        <v>7839</v>
      </c>
    </row>
    <row r="257" spans="1:5" ht="32.25" customHeight="1" x14ac:dyDescent="0.3">
      <c r="A257" s="43"/>
      <c r="B257" s="403" t="s">
        <v>166</v>
      </c>
      <c r="C257" s="2" t="s">
        <v>372</v>
      </c>
      <c r="D257" s="2"/>
      <c r="E257" s="70">
        <f>E258</f>
        <v>37507.612990000001</v>
      </c>
    </row>
    <row r="258" spans="1:5" ht="52.5" customHeight="1" x14ac:dyDescent="0.3">
      <c r="A258" s="43"/>
      <c r="B258" s="403" t="s">
        <v>193</v>
      </c>
      <c r="C258" s="101" t="s">
        <v>373</v>
      </c>
      <c r="D258" s="2"/>
      <c r="E258" s="70">
        <f>E259+E260</f>
        <v>37507.612990000001</v>
      </c>
    </row>
    <row r="259" spans="1:5" ht="32.25" customHeight="1" x14ac:dyDescent="0.3">
      <c r="A259" s="43"/>
      <c r="B259" s="13" t="s">
        <v>129</v>
      </c>
      <c r="C259" s="101" t="s">
        <v>373</v>
      </c>
      <c r="D259" s="2" t="s">
        <v>128</v>
      </c>
      <c r="E259" s="70">
        <f>Ведомственная!J592</f>
        <v>36472.180180000003</v>
      </c>
    </row>
    <row r="260" spans="1:5" ht="32.25" customHeight="1" x14ac:dyDescent="0.3">
      <c r="A260" s="43"/>
      <c r="B260" s="13" t="s">
        <v>137</v>
      </c>
      <c r="C260" s="101" t="s">
        <v>373</v>
      </c>
      <c r="D260" s="2" t="s">
        <v>135</v>
      </c>
      <c r="E260" s="70">
        <f>Ведомственная!J593</f>
        <v>1035.43281</v>
      </c>
    </row>
    <row r="261" spans="1:5" ht="68.25" customHeight="1" x14ac:dyDescent="0.3">
      <c r="A261" s="43"/>
      <c r="B261" s="404" t="s">
        <v>164</v>
      </c>
      <c r="C261" s="2" t="s">
        <v>369</v>
      </c>
      <c r="D261" s="2"/>
      <c r="E261" s="70">
        <f>E262+E266+E270</f>
        <v>65912.544710000002</v>
      </c>
    </row>
    <row r="262" spans="1:5" ht="43.5" customHeight="1" x14ac:dyDescent="0.3">
      <c r="A262" s="43"/>
      <c r="B262" s="238" t="s">
        <v>107</v>
      </c>
      <c r="C262" s="2" t="s">
        <v>374</v>
      </c>
      <c r="D262" s="2"/>
      <c r="E262" s="70">
        <f>E263+E264+E265</f>
        <v>9956.3970000000008</v>
      </c>
    </row>
    <row r="263" spans="1:5" ht="40.5" customHeight="1" x14ac:dyDescent="0.3">
      <c r="A263" s="43"/>
      <c r="B263" s="239" t="s">
        <v>119</v>
      </c>
      <c r="C263" s="2" t="s">
        <v>374</v>
      </c>
      <c r="D263" s="2" t="s">
        <v>93</v>
      </c>
      <c r="E263" s="70">
        <f>Ведомственная!J596</f>
        <v>9098</v>
      </c>
    </row>
    <row r="264" spans="1:5" ht="46.5" customHeight="1" x14ac:dyDescent="0.3">
      <c r="A264" s="43"/>
      <c r="B264" s="238" t="s">
        <v>120</v>
      </c>
      <c r="C264" s="2" t="s">
        <v>374</v>
      </c>
      <c r="D264" s="2" t="s">
        <v>94</v>
      </c>
      <c r="E264" s="70">
        <f>Ведомственная!J597</f>
        <v>836.6</v>
      </c>
    </row>
    <row r="265" spans="1:5" ht="34.5" customHeight="1" x14ac:dyDescent="0.3">
      <c r="A265" s="43"/>
      <c r="B265" s="238" t="s">
        <v>215</v>
      </c>
      <c r="C265" s="2" t="s">
        <v>374</v>
      </c>
      <c r="D265" s="2" t="s">
        <v>95</v>
      </c>
      <c r="E265" s="70">
        <f>Ведомственная!J598</f>
        <v>21.797000000000001</v>
      </c>
    </row>
    <row r="266" spans="1:5" ht="45" customHeight="1" x14ac:dyDescent="0.3">
      <c r="A266" s="43"/>
      <c r="B266" s="122" t="s">
        <v>111</v>
      </c>
      <c r="C266" s="2" t="s">
        <v>370</v>
      </c>
      <c r="D266" s="2"/>
      <c r="E266" s="70">
        <f>E267+E268+E269</f>
        <v>55862.064710000006</v>
      </c>
    </row>
    <row r="267" spans="1:5" ht="34.5" customHeight="1" x14ac:dyDescent="0.3">
      <c r="A267" s="43"/>
      <c r="B267" s="124" t="s">
        <v>96</v>
      </c>
      <c r="C267" s="12" t="s">
        <v>370</v>
      </c>
      <c r="D267" s="12" t="s">
        <v>97</v>
      </c>
      <c r="E267" s="70">
        <f>Ведомственная!J600</f>
        <v>43810.768000000004</v>
      </c>
    </row>
    <row r="268" spans="1:5" ht="43.5" customHeight="1" x14ac:dyDescent="0.3">
      <c r="A268" s="43"/>
      <c r="B268" s="238" t="s">
        <v>120</v>
      </c>
      <c r="C268" s="2" t="s">
        <v>370</v>
      </c>
      <c r="D268" s="2" t="s">
        <v>94</v>
      </c>
      <c r="E268" s="70">
        <f>Ведомственная!J601</f>
        <v>11961.989809999999</v>
      </c>
    </row>
    <row r="269" spans="1:5" ht="34.5" customHeight="1" x14ac:dyDescent="0.3">
      <c r="A269" s="43"/>
      <c r="B269" s="121" t="s">
        <v>215</v>
      </c>
      <c r="C269" s="12" t="s">
        <v>370</v>
      </c>
      <c r="D269" s="12" t="s">
        <v>95</v>
      </c>
      <c r="E269" s="70">
        <f>Ведомственная!J602</f>
        <v>89.306899999999999</v>
      </c>
    </row>
    <row r="270" spans="1:5" ht="34.5" customHeight="1" x14ac:dyDescent="0.3">
      <c r="A270" s="43"/>
      <c r="B270" s="121" t="s">
        <v>18</v>
      </c>
      <c r="C270" s="2" t="s">
        <v>654</v>
      </c>
      <c r="D270" s="31"/>
      <c r="E270" s="70">
        <f>E271+E272</f>
        <v>94.082999999999998</v>
      </c>
    </row>
    <row r="271" spans="1:5" ht="34.5" customHeight="1" x14ac:dyDescent="0.3">
      <c r="A271" s="43"/>
      <c r="B271" s="13" t="s">
        <v>129</v>
      </c>
      <c r="C271" s="2" t="s">
        <v>654</v>
      </c>
      <c r="D271" s="31" t="s">
        <v>128</v>
      </c>
      <c r="E271" s="70">
        <f>Ведомственная!J564</f>
        <v>68.783000000000001</v>
      </c>
    </row>
    <row r="272" spans="1:5" ht="34.5" customHeight="1" x14ac:dyDescent="0.3">
      <c r="A272" s="43"/>
      <c r="B272" s="493" t="s">
        <v>136</v>
      </c>
      <c r="C272" s="2" t="s">
        <v>654</v>
      </c>
      <c r="D272" s="31" t="s">
        <v>135</v>
      </c>
      <c r="E272" s="70">
        <f>Ведомственная!J565</f>
        <v>25.3</v>
      </c>
    </row>
    <row r="273" spans="1:5" ht="48" customHeight="1" x14ac:dyDescent="0.3">
      <c r="A273" s="285" t="s">
        <v>209</v>
      </c>
      <c r="B273" s="286" t="s">
        <v>165</v>
      </c>
      <c r="C273" s="262" t="s">
        <v>317</v>
      </c>
      <c r="D273" s="287"/>
      <c r="E273" s="263">
        <f>E274+E289</f>
        <v>8782.0509999999995</v>
      </c>
    </row>
    <row r="274" spans="1:5" ht="63" customHeight="1" x14ac:dyDescent="0.3">
      <c r="A274" s="39"/>
      <c r="B274" s="151" t="s">
        <v>141</v>
      </c>
      <c r="C274" s="2" t="s">
        <v>347</v>
      </c>
      <c r="D274" s="8"/>
      <c r="E274" s="70">
        <f>E275+E286+E279+E281+E284</f>
        <v>8769.5</v>
      </c>
    </row>
    <row r="275" spans="1:5" ht="68.25" customHeight="1" x14ac:dyDescent="0.3">
      <c r="A275" s="39"/>
      <c r="B275" s="155" t="s">
        <v>191</v>
      </c>
      <c r="C275" s="12" t="s">
        <v>349</v>
      </c>
      <c r="D275" s="31"/>
      <c r="E275" s="70">
        <f>E276+E277+E278</f>
        <v>4704.1000000000004</v>
      </c>
    </row>
    <row r="276" spans="1:5" ht="68.25" customHeight="1" x14ac:dyDescent="0.3">
      <c r="A276" s="39"/>
      <c r="B276" s="253" t="s">
        <v>120</v>
      </c>
      <c r="C276" s="12" t="s">
        <v>349</v>
      </c>
      <c r="D276" s="31" t="s">
        <v>94</v>
      </c>
      <c r="E276" s="70">
        <f>Ведомственная!J271+Ведомственная!J721</f>
        <v>730.1</v>
      </c>
    </row>
    <row r="277" spans="1:5" ht="39" customHeight="1" x14ac:dyDescent="0.3">
      <c r="A277" s="39"/>
      <c r="B277" s="5" t="s">
        <v>129</v>
      </c>
      <c r="C277" s="12" t="s">
        <v>349</v>
      </c>
      <c r="D277" s="32" t="s">
        <v>128</v>
      </c>
      <c r="E277" s="70">
        <f>Ведомственная!J570</f>
        <v>3426.34159</v>
      </c>
    </row>
    <row r="278" spans="1:5" ht="39" customHeight="1" x14ac:dyDescent="0.3">
      <c r="A278" s="39"/>
      <c r="B278" s="497" t="s">
        <v>136</v>
      </c>
      <c r="C278" s="12" t="s">
        <v>349</v>
      </c>
      <c r="D278" s="32" t="s">
        <v>135</v>
      </c>
      <c r="E278" s="70">
        <f>Ведомственная!J571</f>
        <v>547.65841</v>
      </c>
    </row>
    <row r="279" spans="1:5" ht="39" customHeight="1" x14ac:dyDescent="0.3">
      <c r="A279" s="39"/>
      <c r="B279" s="250" t="s">
        <v>443</v>
      </c>
      <c r="C279" s="12" t="s">
        <v>442</v>
      </c>
      <c r="D279" s="32"/>
      <c r="E279" s="70">
        <f>E280</f>
        <v>0</v>
      </c>
    </row>
    <row r="280" spans="1:5" ht="39" customHeight="1" x14ac:dyDescent="0.3">
      <c r="A280" s="39"/>
      <c r="B280" s="5" t="s">
        <v>129</v>
      </c>
      <c r="C280" s="12" t="s">
        <v>442</v>
      </c>
      <c r="D280" s="32" t="s">
        <v>128</v>
      </c>
      <c r="E280" s="70">
        <f>Ведомственная!J573</f>
        <v>0</v>
      </c>
    </row>
    <row r="281" spans="1:5" ht="39" customHeight="1" x14ac:dyDescent="0.3">
      <c r="A281" s="39"/>
      <c r="B281" s="250" t="s">
        <v>637</v>
      </c>
      <c r="C281" s="12" t="s">
        <v>635</v>
      </c>
      <c r="D281" s="32"/>
      <c r="E281" s="70">
        <f>E282+E283</f>
        <v>3476.7</v>
      </c>
    </row>
    <row r="282" spans="1:5" ht="39" customHeight="1" x14ac:dyDescent="0.3">
      <c r="A282" s="39"/>
      <c r="B282" s="5" t="s">
        <v>129</v>
      </c>
      <c r="C282" s="12" t="s">
        <v>635</v>
      </c>
      <c r="D282" s="32" t="s">
        <v>128</v>
      </c>
      <c r="E282" s="70">
        <f>Ведомственная!J575</f>
        <v>3164.5</v>
      </c>
    </row>
    <row r="283" spans="1:5" ht="39" customHeight="1" x14ac:dyDescent="0.3">
      <c r="A283" s="39"/>
      <c r="B283" s="5" t="s">
        <v>137</v>
      </c>
      <c r="C283" s="12" t="s">
        <v>635</v>
      </c>
      <c r="D283" s="32" t="s">
        <v>135</v>
      </c>
      <c r="E283" s="70">
        <f>Ведомственная!J576</f>
        <v>312.2</v>
      </c>
    </row>
    <row r="284" spans="1:5" ht="144.75" customHeight="1" x14ac:dyDescent="0.3">
      <c r="A284" s="39"/>
      <c r="B284" s="526" t="s">
        <v>683</v>
      </c>
      <c r="C284" s="12" t="s">
        <v>682</v>
      </c>
      <c r="D284" s="31"/>
      <c r="E284" s="70">
        <f>E285</f>
        <v>0</v>
      </c>
    </row>
    <row r="285" spans="1:5" ht="50.25" customHeight="1" x14ac:dyDescent="0.3">
      <c r="A285" s="39"/>
      <c r="B285" s="140" t="s">
        <v>120</v>
      </c>
      <c r="C285" s="12" t="s">
        <v>682</v>
      </c>
      <c r="D285" s="31" t="s">
        <v>94</v>
      </c>
      <c r="E285" s="70">
        <f>Ведомственная!J723</f>
        <v>0</v>
      </c>
    </row>
    <row r="286" spans="1:5" ht="35.25" customHeight="1" x14ac:dyDescent="0.3">
      <c r="A286" s="39"/>
      <c r="B286" s="155" t="s">
        <v>578</v>
      </c>
      <c r="C286" s="139" t="s">
        <v>348</v>
      </c>
      <c r="D286" s="139"/>
      <c r="E286" s="70">
        <f>E287+E288</f>
        <v>588.70000000000005</v>
      </c>
    </row>
    <row r="287" spans="1:5" ht="46.5" customHeight="1" x14ac:dyDescent="0.3">
      <c r="A287" s="39"/>
      <c r="B287" s="255" t="s">
        <v>119</v>
      </c>
      <c r="C287" s="139" t="s">
        <v>348</v>
      </c>
      <c r="D287" s="139" t="s">
        <v>93</v>
      </c>
      <c r="E287" s="70">
        <f>Ведомственная!J742</f>
        <v>512.70000000000005</v>
      </c>
    </row>
    <row r="288" spans="1:5" ht="46.5" customHeight="1" x14ac:dyDescent="0.3">
      <c r="A288" s="39"/>
      <c r="B288" s="140" t="s">
        <v>120</v>
      </c>
      <c r="C288" s="139" t="s">
        <v>348</v>
      </c>
      <c r="D288" s="139" t="s">
        <v>94</v>
      </c>
      <c r="E288" s="70">
        <f>Ведомственная!J743</f>
        <v>76</v>
      </c>
    </row>
    <row r="289" spans="1:5" ht="46.5" customHeight="1" x14ac:dyDescent="0.3">
      <c r="A289" s="39"/>
      <c r="B289" s="496" t="s">
        <v>661</v>
      </c>
      <c r="C289" s="12" t="s">
        <v>660</v>
      </c>
      <c r="D289" s="2"/>
      <c r="E289" s="70">
        <f>E290</f>
        <v>12.551</v>
      </c>
    </row>
    <row r="290" spans="1:5" ht="46.5" customHeight="1" x14ac:dyDescent="0.3">
      <c r="A290" s="39"/>
      <c r="B290" s="496" t="s">
        <v>111</v>
      </c>
      <c r="C290" s="12" t="s">
        <v>659</v>
      </c>
      <c r="D290" s="2"/>
      <c r="E290" s="70">
        <f>E291</f>
        <v>12.551</v>
      </c>
    </row>
    <row r="291" spans="1:5" ht="46.5" customHeight="1" x14ac:dyDescent="0.3">
      <c r="A291" s="39"/>
      <c r="B291" s="497" t="s">
        <v>136</v>
      </c>
      <c r="C291" s="12" t="s">
        <v>659</v>
      </c>
      <c r="D291" s="2" t="s">
        <v>135</v>
      </c>
      <c r="E291" s="70">
        <f>Ведомственная!J274</f>
        <v>12.551</v>
      </c>
    </row>
    <row r="292" spans="1:5" ht="65.25" customHeight="1" x14ac:dyDescent="0.3">
      <c r="A292" s="288" t="s">
        <v>210</v>
      </c>
      <c r="B292" s="265" t="s">
        <v>231</v>
      </c>
      <c r="C292" s="262" t="s">
        <v>333</v>
      </c>
      <c r="D292" s="289"/>
      <c r="E292" s="263">
        <f>E293+E296</f>
        <v>13332.255000000001</v>
      </c>
    </row>
    <row r="293" spans="1:5" ht="63" customHeight="1" x14ac:dyDescent="0.3">
      <c r="A293" s="290"/>
      <c r="B293" s="291" t="s">
        <v>151</v>
      </c>
      <c r="C293" s="101" t="s">
        <v>334</v>
      </c>
      <c r="D293" s="101"/>
      <c r="E293" s="251">
        <f>E294</f>
        <v>1107</v>
      </c>
    </row>
    <row r="294" spans="1:5" ht="66" customHeight="1" x14ac:dyDescent="0.3">
      <c r="A294" s="290"/>
      <c r="B294" s="291" t="s">
        <v>152</v>
      </c>
      <c r="C294" s="101" t="s">
        <v>335</v>
      </c>
      <c r="D294" s="101"/>
      <c r="E294" s="251">
        <f>E295</f>
        <v>1107</v>
      </c>
    </row>
    <row r="295" spans="1:5" ht="48.75" customHeight="1" x14ac:dyDescent="0.3">
      <c r="A295" s="290"/>
      <c r="B295" s="140" t="s">
        <v>120</v>
      </c>
      <c r="C295" s="101" t="s">
        <v>335</v>
      </c>
      <c r="D295" s="101" t="s">
        <v>94</v>
      </c>
      <c r="E295" s="251">
        <f>Ведомственная!J702</f>
        <v>1107</v>
      </c>
    </row>
    <row r="296" spans="1:5" ht="30" customHeight="1" x14ac:dyDescent="0.3">
      <c r="A296" s="290"/>
      <c r="B296" s="155" t="s">
        <v>144</v>
      </c>
      <c r="C296" s="101" t="s">
        <v>336</v>
      </c>
      <c r="D296" s="101"/>
      <c r="E296" s="251">
        <f>E297+E301</f>
        <v>12225.255000000001</v>
      </c>
    </row>
    <row r="297" spans="1:5" ht="39.75" customHeight="1" x14ac:dyDescent="0.3">
      <c r="A297" s="290"/>
      <c r="B297" s="140" t="s">
        <v>107</v>
      </c>
      <c r="C297" s="480" t="s">
        <v>337</v>
      </c>
      <c r="D297" s="101"/>
      <c r="E297" s="251">
        <f>E298+E299+E300</f>
        <v>1586.3869999999999</v>
      </c>
    </row>
    <row r="298" spans="1:5" ht="48.75" customHeight="1" x14ac:dyDescent="0.3">
      <c r="A298" s="290"/>
      <c r="B298" s="255" t="s">
        <v>119</v>
      </c>
      <c r="C298" s="480" t="s">
        <v>337</v>
      </c>
      <c r="D298" s="101" t="s">
        <v>93</v>
      </c>
      <c r="E298" s="251">
        <f>Ведомственная!J712</f>
        <v>1527.117</v>
      </c>
    </row>
    <row r="299" spans="1:5" ht="36" customHeight="1" x14ac:dyDescent="0.3">
      <c r="A299" s="290"/>
      <c r="B299" s="140" t="s">
        <v>120</v>
      </c>
      <c r="C299" s="480" t="s">
        <v>337</v>
      </c>
      <c r="D299" s="101" t="s">
        <v>94</v>
      </c>
      <c r="E299" s="251">
        <f>Ведомственная!J713</f>
        <v>59</v>
      </c>
    </row>
    <row r="300" spans="1:5" ht="32.25" customHeight="1" x14ac:dyDescent="0.3">
      <c r="A300" s="290"/>
      <c r="B300" s="131" t="s">
        <v>215</v>
      </c>
      <c r="C300" s="480" t="s">
        <v>337</v>
      </c>
      <c r="D300" s="101" t="s">
        <v>95</v>
      </c>
      <c r="E300" s="251">
        <f>Ведомственная!J714</f>
        <v>0.27</v>
      </c>
    </row>
    <row r="301" spans="1:5" ht="39.75" customHeight="1" x14ac:dyDescent="0.3">
      <c r="A301" s="290"/>
      <c r="B301" s="155" t="s">
        <v>111</v>
      </c>
      <c r="C301" s="101" t="s">
        <v>338</v>
      </c>
      <c r="D301" s="101"/>
      <c r="E301" s="251">
        <f>E302+E303+E304</f>
        <v>10638.868</v>
      </c>
    </row>
    <row r="302" spans="1:5" ht="35.25" customHeight="1" x14ac:dyDescent="0.3">
      <c r="A302" s="290"/>
      <c r="B302" s="124" t="s">
        <v>99</v>
      </c>
      <c r="C302" s="101" t="s">
        <v>338</v>
      </c>
      <c r="D302" s="35" t="s">
        <v>97</v>
      </c>
      <c r="E302" s="251">
        <f>Ведомственная!J705</f>
        <v>8972.19</v>
      </c>
    </row>
    <row r="303" spans="1:5" ht="58.5" customHeight="1" x14ac:dyDescent="0.3">
      <c r="A303" s="290"/>
      <c r="B303" s="121" t="s">
        <v>120</v>
      </c>
      <c r="C303" s="101" t="s">
        <v>338</v>
      </c>
      <c r="D303" s="2" t="s">
        <v>94</v>
      </c>
      <c r="E303" s="251">
        <f>Ведомственная!J706</f>
        <v>1599.7729999999999</v>
      </c>
    </row>
    <row r="304" spans="1:5" ht="28.5" customHeight="1" x14ac:dyDescent="0.3">
      <c r="A304" s="290"/>
      <c r="B304" s="121" t="s">
        <v>215</v>
      </c>
      <c r="C304" s="101" t="s">
        <v>338</v>
      </c>
      <c r="D304" s="2" t="s">
        <v>95</v>
      </c>
      <c r="E304" s="251">
        <f>Ведомственная!J707</f>
        <v>66.905000000000001</v>
      </c>
    </row>
    <row r="305" spans="1:5" ht="42" customHeight="1" x14ac:dyDescent="0.3">
      <c r="A305" s="288" t="s">
        <v>211</v>
      </c>
      <c r="B305" s="282" t="s">
        <v>156</v>
      </c>
      <c r="C305" s="268" t="s">
        <v>377</v>
      </c>
      <c r="D305" s="278"/>
      <c r="E305" s="263">
        <f>E306+E315+E323+E330+E336</f>
        <v>169113.93399999998</v>
      </c>
    </row>
    <row r="306" spans="1:5" ht="42" customHeight="1" x14ac:dyDescent="0.3">
      <c r="A306" s="39"/>
      <c r="B306" s="374" t="s">
        <v>453</v>
      </c>
      <c r="C306" s="55" t="s">
        <v>387</v>
      </c>
      <c r="D306" s="2"/>
      <c r="E306" s="70">
        <f>E307+E311+E313</f>
        <v>8086.4</v>
      </c>
    </row>
    <row r="307" spans="1:5" ht="34.5" customHeight="1" x14ac:dyDescent="0.3">
      <c r="A307" s="39"/>
      <c r="B307" s="374" t="s">
        <v>455</v>
      </c>
      <c r="C307" s="2" t="s">
        <v>388</v>
      </c>
      <c r="D307" s="2"/>
      <c r="E307" s="70">
        <f>E308+E310+E309</f>
        <v>7592.3302299999996</v>
      </c>
    </row>
    <row r="308" spans="1:5" ht="42" customHeight="1" x14ac:dyDescent="0.3">
      <c r="A308" s="39"/>
      <c r="B308" s="121" t="s">
        <v>120</v>
      </c>
      <c r="C308" s="2" t="s">
        <v>388</v>
      </c>
      <c r="D308" s="2" t="s">
        <v>94</v>
      </c>
      <c r="E308" s="70">
        <f>Ведомственная!J634</f>
        <v>3484.1</v>
      </c>
    </row>
    <row r="309" spans="1:5" ht="30.75" customHeight="1" x14ac:dyDescent="0.3">
      <c r="A309" s="39"/>
      <c r="B309" s="121" t="s">
        <v>441</v>
      </c>
      <c r="C309" s="2" t="s">
        <v>388</v>
      </c>
      <c r="D309" s="2" t="s">
        <v>440</v>
      </c>
      <c r="E309" s="70">
        <f>Ведомственная!J635</f>
        <v>20</v>
      </c>
    </row>
    <row r="310" spans="1:5" ht="42" customHeight="1" x14ac:dyDescent="0.3">
      <c r="A310" s="39"/>
      <c r="B310" s="121" t="s">
        <v>129</v>
      </c>
      <c r="C310" s="2" t="s">
        <v>388</v>
      </c>
      <c r="D310" s="2" t="s">
        <v>128</v>
      </c>
      <c r="E310" s="70">
        <f>Ведомственная!J636</f>
        <v>4088.2302299999997</v>
      </c>
    </row>
    <row r="311" spans="1:5" ht="42" customHeight="1" x14ac:dyDescent="0.3">
      <c r="A311" s="39"/>
      <c r="B311" s="121" t="s">
        <v>649</v>
      </c>
      <c r="C311" s="2" t="s">
        <v>650</v>
      </c>
      <c r="D311" s="2"/>
      <c r="E311" s="70">
        <f>E312</f>
        <v>450</v>
      </c>
    </row>
    <row r="312" spans="1:5" ht="42" customHeight="1" x14ac:dyDescent="0.3">
      <c r="A312" s="39"/>
      <c r="B312" s="121" t="s">
        <v>129</v>
      </c>
      <c r="C312" s="2" t="s">
        <v>650</v>
      </c>
      <c r="D312" s="2" t="s">
        <v>128</v>
      </c>
      <c r="E312" s="70">
        <f>Ведомственная!J638</f>
        <v>450</v>
      </c>
    </row>
    <row r="313" spans="1:5" ht="102" customHeight="1" x14ac:dyDescent="0.3">
      <c r="A313" s="39"/>
      <c r="B313" s="121" t="s">
        <v>664</v>
      </c>
      <c r="C313" s="2" t="s">
        <v>663</v>
      </c>
      <c r="D313" s="2"/>
      <c r="E313" s="70">
        <f>E314</f>
        <v>44.069769999999998</v>
      </c>
    </row>
    <row r="314" spans="1:5" ht="42" customHeight="1" x14ac:dyDescent="0.3">
      <c r="A314" s="39"/>
      <c r="B314" s="121" t="s">
        <v>129</v>
      </c>
      <c r="C314" s="2" t="s">
        <v>663</v>
      </c>
      <c r="D314" s="2" t="s">
        <v>128</v>
      </c>
      <c r="E314" s="70">
        <f>Ведомственная!J640</f>
        <v>44.069769999999998</v>
      </c>
    </row>
    <row r="315" spans="1:5" ht="42" customHeight="1" x14ac:dyDescent="0.3">
      <c r="A315" s="39"/>
      <c r="B315" s="122" t="s">
        <v>458</v>
      </c>
      <c r="C315" s="99" t="s">
        <v>378</v>
      </c>
      <c r="D315" s="31"/>
      <c r="E315" s="70">
        <f>E316+E321+E319</f>
        <v>33826.263379999997</v>
      </c>
    </row>
    <row r="316" spans="1:5" ht="64.5" customHeight="1" x14ac:dyDescent="0.3">
      <c r="A316" s="33"/>
      <c r="B316" s="374" t="s">
        <v>457</v>
      </c>
      <c r="C316" s="99" t="s">
        <v>379</v>
      </c>
      <c r="D316" s="31"/>
      <c r="E316" s="70">
        <f>E317+E318</f>
        <v>11066.06338</v>
      </c>
    </row>
    <row r="317" spans="1:5" ht="47.25" customHeight="1" x14ac:dyDescent="0.3">
      <c r="A317" s="33"/>
      <c r="B317" s="121" t="s">
        <v>120</v>
      </c>
      <c r="C317" s="99" t="s">
        <v>379</v>
      </c>
      <c r="D317" s="31" t="s">
        <v>94</v>
      </c>
      <c r="E317" s="70">
        <f>Ведомственная!J643</f>
        <v>69</v>
      </c>
    </row>
    <row r="318" spans="1:5" ht="27.75" customHeight="1" x14ac:dyDescent="0.3">
      <c r="A318" s="33"/>
      <c r="B318" s="121" t="s">
        <v>129</v>
      </c>
      <c r="C318" s="99" t="s">
        <v>379</v>
      </c>
      <c r="D318" s="96" t="s">
        <v>128</v>
      </c>
      <c r="E318" s="70">
        <f>Ведомственная!J644+Ведомственная!J620</f>
        <v>10997.06338</v>
      </c>
    </row>
    <row r="319" spans="1:5" ht="49.5" customHeight="1" x14ac:dyDescent="0.3">
      <c r="A319" s="33"/>
      <c r="B319" s="140" t="s">
        <v>636</v>
      </c>
      <c r="C319" s="31" t="s">
        <v>467</v>
      </c>
      <c r="D319" s="32"/>
      <c r="E319" s="70">
        <f>E320</f>
        <v>22159.1</v>
      </c>
    </row>
    <row r="320" spans="1:5" ht="27.75" customHeight="1" x14ac:dyDescent="0.3">
      <c r="A320" s="33"/>
      <c r="B320" s="140" t="s">
        <v>129</v>
      </c>
      <c r="C320" s="31" t="s">
        <v>467</v>
      </c>
      <c r="D320" s="32" t="s">
        <v>128</v>
      </c>
      <c r="E320" s="70">
        <f>Ведомственная!J646</f>
        <v>22159.1</v>
      </c>
    </row>
    <row r="321" spans="1:5" ht="156.75" customHeight="1" x14ac:dyDescent="0.3">
      <c r="A321" s="33"/>
      <c r="B321" s="451" t="s">
        <v>573</v>
      </c>
      <c r="C321" s="2" t="s">
        <v>380</v>
      </c>
      <c r="D321" s="2"/>
      <c r="E321" s="70">
        <f>E322</f>
        <v>601.1</v>
      </c>
    </row>
    <row r="322" spans="1:5" ht="27.75" customHeight="1" x14ac:dyDescent="0.3">
      <c r="A322" s="33"/>
      <c r="B322" s="121" t="s">
        <v>129</v>
      </c>
      <c r="C322" s="2" t="s">
        <v>380</v>
      </c>
      <c r="D322" s="101" t="s">
        <v>128</v>
      </c>
      <c r="E322" s="70">
        <f>Ведомственная!J622</f>
        <v>601.1</v>
      </c>
    </row>
    <row r="323" spans="1:5" ht="40.5" customHeight="1" x14ac:dyDescent="0.3">
      <c r="A323" s="33"/>
      <c r="B323" s="121" t="s">
        <v>194</v>
      </c>
      <c r="C323" s="99" t="s">
        <v>381</v>
      </c>
      <c r="D323" s="96"/>
      <c r="E323" s="70">
        <f>E324+E328</f>
        <v>59911.587</v>
      </c>
    </row>
    <row r="324" spans="1:5" ht="46.5" customHeight="1" x14ac:dyDescent="0.3">
      <c r="A324" s="33"/>
      <c r="B324" s="121" t="s">
        <v>195</v>
      </c>
      <c r="C324" s="99" t="s">
        <v>382</v>
      </c>
      <c r="D324" s="96"/>
      <c r="E324" s="70">
        <f>E327+E326+E325</f>
        <v>59661.587</v>
      </c>
    </row>
    <row r="325" spans="1:5" ht="46.5" customHeight="1" x14ac:dyDescent="0.3">
      <c r="A325" s="33"/>
      <c r="B325" s="121" t="s">
        <v>120</v>
      </c>
      <c r="C325" s="99" t="s">
        <v>382</v>
      </c>
      <c r="D325" s="96" t="s">
        <v>94</v>
      </c>
      <c r="E325" s="70">
        <f>Ведомственная!J649</f>
        <v>50</v>
      </c>
    </row>
    <row r="326" spans="1:5" ht="46.5" customHeight="1" x14ac:dyDescent="0.3">
      <c r="A326" s="33"/>
      <c r="B326" s="121" t="s">
        <v>134</v>
      </c>
      <c r="C326" s="99" t="s">
        <v>382</v>
      </c>
      <c r="D326" s="96" t="s">
        <v>133</v>
      </c>
      <c r="E326" s="70">
        <f>Ведомственная!J650</f>
        <v>800</v>
      </c>
    </row>
    <row r="327" spans="1:5" ht="32.25" customHeight="1" x14ac:dyDescent="0.3">
      <c r="A327" s="33"/>
      <c r="B327" s="121" t="s">
        <v>129</v>
      </c>
      <c r="C327" s="99" t="s">
        <v>382</v>
      </c>
      <c r="D327" s="96" t="s">
        <v>128</v>
      </c>
      <c r="E327" s="70">
        <f>Ведомственная!J651+Ведомственная!J625</f>
        <v>58811.587</v>
      </c>
    </row>
    <row r="328" spans="1:5" ht="43.5" customHeight="1" x14ac:dyDescent="0.3">
      <c r="A328" s="33"/>
      <c r="B328" s="121" t="s">
        <v>649</v>
      </c>
      <c r="C328" s="31" t="s">
        <v>673</v>
      </c>
      <c r="D328" s="32"/>
      <c r="E328" s="70">
        <f>E329</f>
        <v>250</v>
      </c>
    </row>
    <row r="329" spans="1:5" ht="32.25" customHeight="1" x14ac:dyDescent="0.3">
      <c r="A329" s="33"/>
      <c r="B329" s="121" t="s">
        <v>129</v>
      </c>
      <c r="C329" s="31" t="s">
        <v>673</v>
      </c>
      <c r="D329" s="32" t="s">
        <v>128</v>
      </c>
      <c r="E329" s="70">
        <f>Ведомственная!J653</f>
        <v>250</v>
      </c>
    </row>
    <row r="330" spans="1:5" ht="61.5" customHeight="1" x14ac:dyDescent="0.3">
      <c r="A330" s="33"/>
      <c r="B330" s="123" t="s">
        <v>157</v>
      </c>
      <c r="C330" s="2" t="s">
        <v>383</v>
      </c>
      <c r="D330" s="2"/>
      <c r="E330" s="70">
        <f>E331</f>
        <v>64322.921779999997</v>
      </c>
    </row>
    <row r="331" spans="1:5" ht="46.5" customHeight="1" x14ac:dyDescent="0.3">
      <c r="A331" s="33"/>
      <c r="B331" s="123" t="s">
        <v>111</v>
      </c>
      <c r="C331" s="2" t="s">
        <v>384</v>
      </c>
      <c r="D331" s="2"/>
      <c r="E331" s="70">
        <f>E332+E333+E334+E335</f>
        <v>64322.921779999997</v>
      </c>
    </row>
    <row r="332" spans="1:5" ht="46.5" customHeight="1" x14ac:dyDescent="0.3">
      <c r="A332" s="33"/>
      <c r="B332" s="124" t="s">
        <v>99</v>
      </c>
      <c r="C332" s="2" t="s">
        <v>384</v>
      </c>
      <c r="D332" s="35" t="s">
        <v>97</v>
      </c>
      <c r="E332" s="70">
        <f>Ведомственная!J661</f>
        <v>3658.15364</v>
      </c>
    </row>
    <row r="333" spans="1:5" ht="46.5" customHeight="1" x14ac:dyDescent="0.3">
      <c r="A333" s="33"/>
      <c r="B333" s="121" t="s">
        <v>120</v>
      </c>
      <c r="C333" s="2" t="s">
        <v>384</v>
      </c>
      <c r="D333" s="2" t="s">
        <v>94</v>
      </c>
      <c r="E333" s="70">
        <f>Ведомственная!J662</f>
        <v>1456.35</v>
      </c>
    </row>
    <row r="334" spans="1:5" ht="33" customHeight="1" x14ac:dyDescent="0.3">
      <c r="A334" s="33"/>
      <c r="B334" s="91" t="s">
        <v>129</v>
      </c>
      <c r="C334" s="2" t="s">
        <v>384</v>
      </c>
      <c r="D334" s="2" t="s">
        <v>128</v>
      </c>
      <c r="E334" s="70">
        <f>Ведомственная!J656+Ведомственная!J628</f>
        <v>59197.631779999996</v>
      </c>
    </row>
    <row r="335" spans="1:5" ht="39" customHeight="1" x14ac:dyDescent="0.3">
      <c r="A335" s="33"/>
      <c r="B335" s="121" t="s">
        <v>215</v>
      </c>
      <c r="C335" s="2" t="s">
        <v>384</v>
      </c>
      <c r="D335" s="2" t="s">
        <v>95</v>
      </c>
      <c r="E335" s="70">
        <f>Ведомственная!J663</f>
        <v>10.78636</v>
      </c>
    </row>
    <row r="336" spans="1:5" ht="54.75" customHeight="1" x14ac:dyDescent="0.3">
      <c r="A336" s="33"/>
      <c r="B336" s="123" t="s">
        <v>566</v>
      </c>
      <c r="C336" s="35" t="s">
        <v>385</v>
      </c>
      <c r="D336" s="2"/>
      <c r="E336" s="70">
        <f>E337</f>
        <v>2966.7618399999997</v>
      </c>
    </row>
    <row r="337" spans="1:6" ht="43.5" customHeight="1" x14ac:dyDescent="0.3">
      <c r="A337" s="33"/>
      <c r="B337" s="123" t="s">
        <v>107</v>
      </c>
      <c r="C337" s="35" t="s">
        <v>386</v>
      </c>
      <c r="D337" s="31"/>
      <c r="E337" s="70">
        <f>E338+E339+E340</f>
        <v>2966.7618399999997</v>
      </c>
    </row>
    <row r="338" spans="1:6" ht="53.25" customHeight="1" x14ac:dyDescent="0.3">
      <c r="A338" s="33"/>
      <c r="B338" s="124" t="s">
        <v>119</v>
      </c>
      <c r="C338" s="35" t="s">
        <v>386</v>
      </c>
      <c r="D338" s="31" t="s">
        <v>93</v>
      </c>
      <c r="E338" s="70">
        <f>Ведомственная!J666</f>
        <v>2803.2118399999999</v>
      </c>
    </row>
    <row r="339" spans="1:6" ht="49.5" customHeight="1" x14ac:dyDescent="0.3">
      <c r="A339" s="33"/>
      <c r="B339" s="121" t="s">
        <v>120</v>
      </c>
      <c r="C339" s="35" t="s">
        <v>386</v>
      </c>
      <c r="D339" s="117" t="s">
        <v>94</v>
      </c>
      <c r="E339" s="70">
        <f>Ведомственная!J667</f>
        <v>160.94999999999999</v>
      </c>
    </row>
    <row r="340" spans="1:6" ht="39" customHeight="1" x14ac:dyDescent="0.3">
      <c r="A340" s="33"/>
      <c r="B340" s="121" t="s">
        <v>215</v>
      </c>
      <c r="C340" s="35" t="s">
        <v>386</v>
      </c>
      <c r="D340" s="2" t="s">
        <v>95</v>
      </c>
      <c r="E340" s="70">
        <f>Ведомственная!J668</f>
        <v>2.6</v>
      </c>
    </row>
    <row r="341" spans="1:6" ht="84" customHeight="1" x14ac:dyDescent="0.3">
      <c r="A341" s="285" t="s">
        <v>212</v>
      </c>
      <c r="B341" s="267" t="s">
        <v>217</v>
      </c>
      <c r="C341" s="268" t="s">
        <v>319</v>
      </c>
      <c r="D341" s="277"/>
      <c r="E341" s="263">
        <f>E342+E353+E356+E361+E350</f>
        <v>150855.88199999998</v>
      </c>
    </row>
    <row r="342" spans="1:6" ht="55.5" customHeight="1" x14ac:dyDescent="0.3">
      <c r="A342" s="33"/>
      <c r="B342" s="234" t="s">
        <v>127</v>
      </c>
      <c r="C342" s="9" t="s">
        <v>326</v>
      </c>
      <c r="D342" s="9"/>
      <c r="E342" s="70">
        <f>E346+E343+E348</f>
        <v>59686.950429999997</v>
      </c>
    </row>
    <row r="343" spans="1:6" ht="55.5" customHeight="1" x14ac:dyDescent="0.3">
      <c r="A343" s="33"/>
      <c r="B343" s="13" t="s">
        <v>116</v>
      </c>
      <c r="C343" s="9" t="s">
        <v>433</v>
      </c>
      <c r="D343" s="9"/>
      <c r="E343" s="70">
        <f>E345+E344</f>
        <v>7639.4504299999999</v>
      </c>
    </row>
    <row r="344" spans="1:6" ht="142.5" customHeight="1" x14ac:dyDescent="0.3">
      <c r="A344" s="33"/>
      <c r="B344" s="527" t="s">
        <v>484</v>
      </c>
      <c r="C344" s="9" t="s">
        <v>433</v>
      </c>
      <c r="D344" s="9" t="s">
        <v>470</v>
      </c>
      <c r="E344" s="70">
        <f>Ведомственная!J294</f>
        <v>334.16</v>
      </c>
    </row>
    <row r="345" spans="1:6" ht="35.25" customHeight="1" x14ac:dyDescent="0.3">
      <c r="A345" s="33"/>
      <c r="B345" s="15" t="s">
        <v>129</v>
      </c>
      <c r="C345" s="9" t="s">
        <v>433</v>
      </c>
      <c r="D345" s="9" t="s">
        <v>128</v>
      </c>
      <c r="E345" s="70">
        <f>Ведомственная!J295+Ведомственная!J317+Ведомственная!J280</f>
        <v>7305.29043</v>
      </c>
    </row>
    <row r="346" spans="1:6" ht="108.75" customHeight="1" x14ac:dyDescent="0.3">
      <c r="A346" s="26"/>
      <c r="B346" s="459" t="s">
        <v>598</v>
      </c>
      <c r="C346" s="9" t="s">
        <v>327</v>
      </c>
      <c r="D346" s="9"/>
      <c r="E346" s="391">
        <f>E347</f>
        <v>38529.9</v>
      </c>
      <c r="F346" s="93"/>
    </row>
    <row r="347" spans="1:6" ht="27" customHeight="1" x14ac:dyDescent="0.3">
      <c r="A347" s="26"/>
      <c r="B347" s="15" t="s">
        <v>129</v>
      </c>
      <c r="C347" s="9" t="s">
        <v>327</v>
      </c>
      <c r="D347" s="9" t="s">
        <v>128</v>
      </c>
      <c r="E347" s="68">
        <f>Ведомственная!J282+Ведомственная!J297+Ведомственная!J325</f>
        <v>38529.9</v>
      </c>
    </row>
    <row r="348" spans="1:6" ht="165.75" customHeight="1" x14ac:dyDescent="0.3">
      <c r="A348" s="26"/>
      <c r="B348" s="15" t="s">
        <v>579</v>
      </c>
      <c r="C348" s="9" t="s">
        <v>469</v>
      </c>
      <c r="D348" s="9"/>
      <c r="E348" s="68">
        <f>E349</f>
        <v>13517.6</v>
      </c>
    </row>
    <row r="349" spans="1:6" ht="147.75" customHeight="1" x14ac:dyDescent="0.3">
      <c r="A349" s="26"/>
      <c r="B349" s="15" t="s">
        <v>471</v>
      </c>
      <c r="C349" s="9" t="s">
        <v>469</v>
      </c>
      <c r="D349" s="9" t="s">
        <v>470</v>
      </c>
      <c r="E349" s="68">
        <f>Ведомственная!J299</f>
        <v>13517.6</v>
      </c>
    </row>
    <row r="350" spans="1:6" ht="81" customHeight="1" x14ac:dyDescent="0.3">
      <c r="A350" s="26"/>
      <c r="B350" s="234" t="s">
        <v>221</v>
      </c>
      <c r="C350" s="101" t="s">
        <v>356</v>
      </c>
      <c r="D350" s="101"/>
      <c r="E350" s="68">
        <f>E351</f>
        <v>502.4</v>
      </c>
    </row>
    <row r="351" spans="1:6" ht="90.75" customHeight="1" x14ac:dyDescent="0.3">
      <c r="A351" s="26"/>
      <c r="B351" s="234" t="s">
        <v>189</v>
      </c>
      <c r="C351" s="55" t="s">
        <v>357</v>
      </c>
      <c r="D351" s="55"/>
      <c r="E351" s="68">
        <f>E352</f>
        <v>502.4</v>
      </c>
    </row>
    <row r="352" spans="1:6" ht="40.5" customHeight="1" x14ac:dyDescent="0.3">
      <c r="A352" s="26"/>
      <c r="B352" s="233" t="s">
        <v>131</v>
      </c>
      <c r="C352" s="55" t="s">
        <v>357</v>
      </c>
      <c r="D352" s="55" t="s">
        <v>130</v>
      </c>
      <c r="E352" s="68">
        <f>Ведомственная!J340</f>
        <v>502.4</v>
      </c>
    </row>
    <row r="353" spans="1:14" ht="175.5" customHeight="1" x14ac:dyDescent="0.3">
      <c r="A353" s="26"/>
      <c r="B353" s="234" t="s">
        <v>572</v>
      </c>
      <c r="C353" s="9" t="s">
        <v>328</v>
      </c>
      <c r="D353" s="9"/>
      <c r="E353" s="68">
        <f>E354</f>
        <v>2402.1</v>
      </c>
    </row>
    <row r="354" spans="1:14" ht="170.25" customHeight="1" x14ac:dyDescent="0.3">
      <c r="A354" s="26"/>
      <c r="B354" s="234" t="s">
        <v>604</v>
      </c>
      <c r="C354" s="9" t="s">
        <v>329</v>
      </c>
      <c r="D354" s="9"/>
      <c r="E354" s="68">
        <f>E355</f>
        <v>2402.1</v>
      </c>
    </row>
    <row r="355" spans="1:14" ht="27" customHeight="1" x14ac:dyDescent="0.3">
      <c r="A355" s="26"/>
      <c r="B355" s="236" t="s">
        <v>129</v>
      </c>
      <c r="C355" s="9" t="s">
        <v>329</v>
      </c>
      <c r="D355" s="9" t="s">
        <v>128</v>
      </c>
      <c r="E355" s="68">
        <f>Ведомственная!J302</f>
        <v>2402.1</v>
      </c>
    </row>
    <row r="356" spans="1:14" ht="48" customHeight="1" x14ac:dyDescent="0.3">
      <c r="A356" s="26"/>
      <c r="B356" s="15" t="s">
        <v>318</v>
      </c>
      <c r="C356" s="9" t="s">
        <v>320</v>
      </c>
      <c r="D356" s="9"/>
      <c r="E356" s="68">
        <f>E357+E359</f>
        <v>60784.331569999995</v>
      </c>
    </row>
    <row r="357" spans="1:14" ht="42" customHeight="1" x14ac:dyDescent="0.3">
      <c r="A357" s="26"/>
      <c r="B357" s="400" t="s">
        <v>116</v>
      </c>
      <c r="C357" s="87" t="s">
        <v>407</v>
      </c>
      <c r="D357" s="87"/>
      <c r="E357" s="392">
        <f>E358</f>
        <v>57504.631569999998</v>
      </c>
    </row>
    <row r="358" spans="1:14" ht="35.25" customHeight="1" x14ac:dyDescent="0.3">
      <c r="A358" s="26"/>
      <c r="B358" s="291" t="s">
        <v>129</v>
      </c>
      <c r="C358" s="87" t="s">
        <v>407</v>
      </c>
      <c r="D358" s="87" t="s">
        <v>128</v>
      </c>
      <c r="E358" s="392">
        <f>Ведомственная!J285+Ведомственная!J318+Ведомственная!J305</f>
        <v>57504.631569999998</v>
      </c>
    </row>
    <row r="359" spans="1:14" ht="63" customHeight="1" x14ac:dyDescent="0.3">
      <c r="A359" s="26"/>
      <c r="B359" s="15" t="s">
        <v>480</v>
      </c>
      <c r="C359" s="9" t="s">
        <v>481</v>
      </c>
      <c r="D359" s="9"/>
      <c r="E359" s="392">
        <f>E360</f>
        <v>3279.7</v>
      </c>
    </row>
    <row r="360" spans="1:14" ht="35.25" customHeight="1" x14ac:dyDescent="0.3">
      <c r="A360" s="26"/>
      <c r="B360" s="15" t="s">
        <v>129</v>
      </c>
      <c r="C360" s="9" t="s">
        <v>481</v>
      </c>
      <c r="D360" s="9" t="s">
        <v>128</v>
      </c>
      <c r="E360" s="392">
        <f>Ведомственная!J266</f>
        <v>3279.7</v>
      </c>
    </row>
    <row r="361" spans="1:14" ht="177" customHeight="1" x14ac:dyDescent="0.3">
      <c r="A361" s="33"/>
      <c r="B361" s="300" t="s">
        <v>570</v>
      </c>
      <c r="C361" s="87" t="s">
        <v>330</v>
      </c>
      <c r="D361" s="90"/>
      <c r="E361" s="251">
        <f>E362</f>
        <v>27480.1</v>
      </c>
    </row>
    <row r="362" spans="1:14" ht="181.5" customHeight="1" x14ac:dyDescent="0.3">
      <c r="A362" s="33"/>
      <c r="B362" s="300" t="s">
        <v>571</v>
      </c>
      <c r="C362" s="247" t="s">
        <v>331</v>
      </c>
      <c r="D362" s="141"/>
      <c r="E362" s="251">
        <f>E363</f>
        <v>27480.1</v>
      </c>
    </row>
    <row r="363" spans="1:14" ht="30" customHeight="1" x14ac:dyDescent="0.3">
      <c r="A363" s="33"/>
      <c r="B363" s="236" t="s">
        <v>129</v>
      </c>
      <c r="C363" s="55" t="s">
        <v>331</v>
      </c>
      <c r="D363" s="32" t="s">
        <v>128</v>
      </c>
      <c r="E363" s="70">
        <f>Ведомственная!J308</f>
        <v>27480.1</v>
      </c>
    </row>
    <row r="364" spans="1:14" ht="48" customHeight="1" x14ac:dyDescent="0.3">
      <c r="A364" s="285" t="s">
        <v>225</v>
      </c>
      <c r="B364" s="293" t="s">
        <v>188</v>
      </c>
      <c r="C364" s="262" t="s">
        <v>332</v>
      </c>
      <c r="D364" s="262"/>
      <c r="E364" s="263">
        <f>E365+E383+E388</f>
        <v>95573.999999999985</v>
      </c>
    </row>
    <row r="365" spans="1:14" ht="48" customHeight="1" x14ac:dyDescent="0.3">
      <c r="A365" s="39"/>
      <c r="B365" s="237" t="s">
        <v>118</v>
      </c>
      <c r="C365" s="31" t="s">
        <v>339</v>
      </c>
      <c r="D365" s="102"/>
      <c r="E365" s="70">
        <f>E366+E368+E370+E372+E374+E376+E380</f>
        <v>89599.099999999991</v>
      </c>
    </row>
    <row r="366" spans="1:14" ht="165" customHeight="1" x14ac:dyDescent="0.3">
      <c r="A366" s="39"/>
      <c r="B366" s="197" t="s">
        <v>595</v>
      </c>
      <c r="C366" s="31" t="s">
        <v>344</v>
      </c>
      <c r="D366" s="102"/>
      <c r="E366" s="70">
        <f>E367</f>
        <v>5.2</v>
      </c>
    </row>
    <row r="367" spans="1:14" ht="36.75" customHeight="1" x14ac:dyDescent="0.3">
      <c r="A367" s="39"/>
      <c r="B367" s="234" t="s">
        <v>214</v>
      </c>
      <c r="C367" s="31" t="s">
        <v>344</v>
      </c>
      <c r="D367" s="33">
        <v>360</v>
      </c>
      <c r="E367" s="70">
        <f>Ведомственная!J729</f>
        <v>5.2</v>
      </c>
      <c r="N367" s="304"/>
    </row>
    <row r="368" spans="1:14" ht="139.5" customHeight="1" x14ac:dyDescent="0.3">
      <c r="A368" s="39"/>
      <c r="B368" s="184" t="s">
        <v>596</v>
      </c>
      <c r="C368" s="31" t="s">
        <v>340</v>
      </c>
      <c r="D368" s="31"/>
      <c r="E368" s="70">
        <f>E369</f>
        <v>50277.7</v>
      </c>
    </row>
    <row r="369" spans="1:14" ht="36.75" customHeight="1" x14ac:dyDescent="0.3">
      <c r="A369" s="39"/>
      <c r="B369" s="234" t="s">
        <v>131</v>
      </c>
      <c r="C369" s="31" t="s">
        <v>340</v>
      </c>
      <c r="D369" s="31" t="s">
        <v>130</v>
      </c>
      <c r="E369" s="70">
        <f>Ведомственная!J731</f>
        <v>50277.7</v>
      </c>
      <c r="N369" s="258"/>
    </row>
    <row r="370" spans="1:14" ht="78.75" customHeight="1" x14ac:dyDescent="0.3">
      <c r="A370" s="39"/>
      <c r="B370" s="456" t="s">
        <v>597</v>
      </c>
      <c r="C370" s="31" t="s">
        <v>341</v>
      </c>
      <c r="D370" s="31"/>
      <c r="E370" s="70">
        <f>E371</f>
        <v>31777.4</v>
      </c>
    </row>
    <row r="371" spans="1:14" ht="39" customHeight="1" x14ac:dyDescent="0.3">
      <c r="A371" s="39"/>
      <c r="B371" s="234" t="s">
        <v>214</v>
      </c>
      <c r="C371" s="31" t="s">
        <v>341</v>
      </c>
      <c r="D371" s="31" t="s">
        <v>213</v>
      </c>
      <c r="E371" s="70">
        <f>Ведомственная!J733</f>
        <v>31777.4</v>
      </c>
    </row>
    <row r="372" spans="1:14" ht="89.25" customHeight="1" x14ac:dyDescent="0.3">
      <c r="A372" s="39"/>
      <c r="B372" s="367" t="s">
        <v>574</v>
      </c>
      <c r="C372" s="31" t="s">
        <v>342</v>
      </c>
      <c r="D372" s="31"/>
      <c r="E372" s="70">
        <f>E373</f>
        <v>680.6</v>
      </c>
    </row>
    <row r="373" spans="1:14" ht="48.75" customHeight="1" x14ac:dyDescent="0.3">
      <c r="A373" s="39"/>
      <c r="B373" s="234" t="s">
        <v>131</v>
      </c>
      <c r="C373" s="31" t="s">
        <v>342</v>
      </c>
      <c r="D373" s="31" t="s">
        <v>130</v>
      </c>
      <c r="E373" s="70">
        <f>Ведомственная!J735</f>
        <v>680.6</v>
      </c>
    </row>
    <row r="374" spans="1:14" ht="107.25" customHeight="1" x14ac:dyDescent="0.3">
      <c r="A374" s="39"/>
      <c r="B374" s="450" t="s">
        <v>577</v>
      </c>
      <c r="C374" s="31" t="s">
        <v>343</v>
      </c>
      <c r="D374" s="31"/>
      <c r="E374" s="70">
        <f>E375</f>
        <v>836.40000000000009</v>
      </c>
    </row>
    <row r="375" spans="1:14" ht="35.25" customHeight="1" x14ac:dyDescent="0.3">
      <c r="A375" s="39"/>
      <c r="B375" s="234" t="s">
        <v>214</v>
      </c>
      <c r="C375" s="31" t="s">
        <v>343</v>
      </c>
      <c r="D375" s="31" t="s">
        <v>213</v>
      </c>
      <c r="E375" s="70">
        <f>Ведомственная!J737</f>
        <v>836.40000000000009</v>
      </c>
    </row>
    <row r="376" spans="1:14" ht="67.5" customHeight="1" x14ac:dyDescent="0.3">
      <c r="A376" s="39"/>
      <c r="B376" s="449" t="s">
        <v>575</v>
      </c>
      <c r="C376" s="31" t="s">
        <v>345</v>
      </c>
      <c r="D376" s="31"/>
      <c r="E376" s="70">
        <f>E377+E378+E379</f>
        <v>5213.6000000000004</v>
      </c>
    </row>
    <row r="377" spans="1:14" ht="48" customHeight="1" x14ac:dyDescent="0.3">
      <c r="A377" s="39"/>
      <c r="B377" s="233" t="s">
        <v>119</v>
      </c>
      <c r="C377" s="31" t="s">
        <v>345</v>
      </c>
      <c r="D377" s="31" t="s">
        <v>93</v>
      </c>
      <c r="E377" s="70">
        <f>Ведомственная!J747</f>
        <v>4605.6000000000004</v>
      </c>
    </row>
    <row r="378" spans="1:14" ht="48" customHeight="1" x14ac:dyDescent="0.3">
      <c r="A378" s="39"/>
      <c r="B378" s="236" t="s">
        <v>120</v>
      </c>
      <c r="C378" s="31" t="s">
        <v>345</v>
      </c>
      <c r="D378" s="31" t="s">
        <v>94</v>
      </c>
      <c r="E378" s="70">
        <f>Ведомственная!J748</f>
        <v>606.6</v>
      </c>
    </row>
    <row r="379" spans="1:14" ht="36.75" customHeight="1" x14ac:dyDescent="0.3">
      <c r="A379" s="39"/>
      <c r="B379" s="121" t="s">
        <v>215</v>
      </c>
      <c r="C379" s="31" t="s">
        <v>345</v>
      </c>
      <c r="D379" s="31" t="s">
        <v>95</v>
      </c>
      <c r="E379" s="70">
        <f>Ведомственная!J749</f>
        <v>1.4</v>
      </c>
    </row>
    <row r="380" spans="1:14" ht="231" customHeight="1" x14ac:dyDescent="0.3">
      <c r="A380" s="39"/>
      <c r="B380" s="199" t="s">
        <v>576</v>
      </c>
      <c r="C380" s="31" t="s">
        <v>346</v>
      </c>
      <c r="D380" s="31"/>
      <c r="E380" s="70">
        <f>E381+E382</f>
        <v>808.2</v>
      </c>
    </row>
    <row r="381" spans="1:14" ht="48" customHeight="1" x14ac:dyDescent="0.3">
      <c r="A381" s="39"/>
      <c r="B381" s="233" t="s">
        <v>119</v>
      </c>
      <c r="C381" s="31" t="s">
        <v>346</v>
      </c>
      <c r="D381" s="31" t="s">
        <v>93</v>
      </c>
      <c r="E381" s="70">
        <f>Ведомственная!J751</f>
        <v>656.2</v>
      </c>
    </row>
    <row r="382" spans="1:14" ht="48" customHeight="1" x14ac:dyDescent="0.3">
      <c r="A382" s="39"/>
      <c r="B382" s="236" t="s">
        <v>120</v>
      </c>
      <c r="C382" s="31" t="s">
        <v>346</v>
      </c>
      <c r="D382" s="31" t="s">
        <v>94</v>
      </c>
      <c r="E382" s="70">
        <f>Ведомственная!J752</f>
        <v>152</v>
      </c>
    </row>
    <row r="383" spans="1:14" ht="87.75" customHeight="1" x14ac:dyDescent="0.3">
      <c r="A383" s="39"/>
      <c r="B383" s="373" t="s">
        <v>565</v>
      </c>
      <c r="C383" s="2" t="s">
        <v>358</v>
      </c>
      <c r="D383" s="2"/>
      <c r="E383" s="70">
        <f>E384</f>
        <v>456</v>
      </c>
    </row>
    <row r="384" spans="1:14" ht="48" customHeight="1" x14ac:dyDescent="0.3">
      <c r="A384" s="39"/>
      <c r="B384" s="235" t="s">
        <v>197</v>
      </c>
      <c r="C384" s="101" t="s">
        <v>408</v>
      </c>
      <c r="D384" s="2"/>
      <c r="E384" s="70">
        <f>E386+E385+E387</f>
        <v>456</v>
      </c>
    </row>
    <row r="385" spans="1:5" ht="36.75" customHeight="1" x14ac:dyDescent="0.3">
      <c r="A385" s="39"/>
      <c r="B385" s="327" t="s">
        <v>441</v>
      </c>
      <c r="C385" s="101" t="s">
        <v>408</v>
      </c>
      <c r="D385" s="2" t="s">
        <v>440</v>
      </c>
      <c r="E385" s="70">
        <f>Ведомственная!J499+Ведомственная!J613+Ведомственная!J355</f>
        <v>252</v>
      </c>
    </row>
    <row r="386" spans="1:5" ht="39.75" customHeight="1" x14ac:dyDescent="0.3">
      <c r="A386" s="39"/>
      <c r="B386" s="213" t="s">
        <v>129</v>
      </c>
      <c r="C386" s="101" t="s">
        <v>408</v>
      </c>
      <c r="D386" s="2" t="s">
        <v>128</v>
      </c>
      <c r="E386" s="70">
        <f>Ведомственная!J356+Ведомственная!J674</f>
        <v>168</v>
      </c>
    </row>
    <row r="387" spans="1:5" ht="63.75" customHeight="1" x14ac:dyDescent="0.3">
      <c r="A387" s="39"/>
      <c r="B387" s="429" t="s">
        <v>104</v>
      </c>
      <c r="C387" s="101" t="s">
        <v>408</v>
      </c>
      <c r="D387" s="2" t="s">
        <v>102</v>
      </c>
      <c r="E387" s="70">
        <f>Ведомственная!J357</f>
        <v>36</v>
      </c>
    </row>
    <row r="388" spans="1:5" ht="75.75" customHeight="1" x14ac:dyDescent="0.3">
      <c r="A388" s="39"/>
      <c r="B388" s="301" t="s">
        <v>411</v>
      </c>
      <c r="C388" s="9" t="s">
        <v>360</v>
      </c>
      <c r="D388" s="9"/>
      <c r="E388" s="70">
        <f>E389</f>
        <v>5518.9</v>
      </c>
    </row>
    <row r="389" spans="1:5" ht="92.25" customHeight="1" x14ac:dyDescent="0.3">
      <c r="A389" s="39"/>
      <c r="B389" s="301" t="s">
        <v>412</v>
      </c>
      <c r="C389" s="87" t="s">
        <v>361</v>
      </c>
      <c r="D389" s="9"/>
      <c r="E389" s="70">
        <f>E390</f>
        <v>5518.9</v>
      </c>
    </row>
    <row r="390" spans="1:5" ht="41.25" customHeight="1" x14ac:dyDescent="0.3">
      <c r="A390" s="39"/>
      <c r="B390" s="233" t="s">
        <v>131</v>
      </c>
      <c r="C390" s="87" t="s">
        <v>361</v>
      </c>
      <c r="D390" s="2" t="s">
        <v>130</v>
      </c>
      <c r="E390" s="70">
        <f>Ведомственная!J331+Ведомственная!J344</f>
        <v>5518.9</v>
      </c>
    </row>
    <row r="391" spans="1:5" ht="88.5" customHeight="1" x14ac:dyDescent="0.3">
      <c r="A391" s="285" t="s">
        <v>397</v>
      </c>
      <c r="B391" s="294" t="s">
        <v>190</v>
      </c>
      <c r="C391" s="283" t="s">
        <v>359</v>
      </c>
      <c r="D391" s="283"/>
      <c r="E391" s="263">
        <f>E393</f>
        <v>11774.446</v>
      </c>
    </row>
    <row r="392" spans="1:5" ht="52.5" customHeight="1" x14ac:dyDescent="0.3">
      <c r="A392" s="285"/>
      <c r="B392" s="150" t="s">
        <v>551</v>
      </c>
      <c r="C392" s="247" t="s">
        <v>549</v>
      </c>
      <c r="D392" s="247"/>
      <c r="E392" s="251">
        <f>E393</f>
        <v>11774.446</v>
      </c>
    </row>
    <row r="393" spans="1:5" ht="33.75" customHeight="1" x14ac:dyDescent="0.3">
      <c r="A393" s="290"/>
      <c r="B393" s="254" t="s">
        <v>155</v>
      </c>
      <c r="C393" s="247" t="s">
        <v>550</v>
      </c>
      <c r="D393" s="247"/>
      <c r="E393" s="251">
        <f>E394</f>
        <v>11774.446</v>
      </c>
    </row>
    <row r="394" spans="1:5" ht="63" customHeight="1" x14ac:dyDescent="0.3">
      <c r="A394" s="290"/>
      <c r="B394" s="254" t="s">
        <v>216</v>
      </c>
      <c r="C394" s="247" t="s">
        <v>550</v>
      </c>
      <c r="D394" s="90" t="s">
        <v>98</v>
      </c>
      <c r="E394" s="251">
        <f>Ведомственная!J361</f>
        <v>11774.446</v>
      </c>
    </row>
    <row r="395" spans="1:5" ht="66" customHeight="1" x14ac:dyDescent="0.3">
      <c r="A395" s="285" t="s">
        <v>398</v>
      </c>
      <c r="B395" s="282" t="s">
        <v>142</v>
      </c>
      <c r="C395" s="268" t="s">
        <v>350</v>
      </c>
      <c r="D395" s="266"/>
      <c r="E395" s="263">
        <f>E396+E409</f>
        <v>73436.494000000006</v>
      </c>
    </row>
    <row r="396" spans="1:5" ht="66" customHeight="1" x14ac:dyDescent="0.3">
      <c r="A396" s="39"/>
      <c r="B396" s="15" t="s">
        <v>154</v>
      </c>
      <c r="C396" s="31" t="s">
        <v>351</v>
      </c>
      <c r="D396" s="31"/>
      <c r="E396" s="70">
        <f>E397+E401+E407</f>
        <v>7122.0889999999999</v>
      </c>
    </row>
    <row r="397" spans="1:5" ht="66" customHeight="1" x14ac:dyDescent="0.3">
      <c r="A397" s="39"/>
      <c r="B397" s="234" t="s">
        <v>107</v>
      </c>
      <c r="C397" s="498" t="s">
        <v>355</v>
      </c>
      <c r="D397" s="34"/>
      <c r="E397" s="70">
        <f>E398+E399+E400</f>
        <v>1660.8150000000001</v>
      </c>
    </row>
    <row r="398" spans="1:5" ht="42" customHeight="1" x14ac:dyDescent="0.3">
      <c r="A398" s="39"/>
      <c r="B398" s="233" t="s">
        <v>119</v>
      </c>
      <c r="C398" s="498" t="s">
        <v>355</v>
      </c>
      <c r="D398" s="34" t="s">
        <v>93</v>
      </c>
      <c r="E398" s="70">
        <f>Ведомственная!J693</f>
        <v>1538.4</v>
      </c>
    </row>
    <row r="399" spans="1:5" ht="47.25" customHeight="1" x14ac:dyDescent="0.3">
      <c r="A399" s="39"/>
      <c r="B399" s="236" t="s">
        <v>120</v>
      </c>
      <c r="C399" s="498" t="s">
        <v>355</v>
      </c>
      <c r="D399" s="34" t="s">
        <v>94</v>
      </c>
      <c r="E399" s="70">
        <f>Ведомственная!J694</f>
        <v>121.5</v>
      </c>
    </row>
    <row r="400" spans="1:5" ht="30.75" customHeight="1" x14ac:dyDescent="0.3">
      <c r="A400" s="39"/>
      <c r="B400" s="121" t="s">
        <v>215</v>
      </c>
      <c r="C400" s="498" t="s">
        <v>355</v>
      </c>
      <c r="D400" s="34" t="s">
        <v>95</v>
      </c>
      <c r="E400" s="70">
        <f>Ведомственная!J695</f>
        <v>0.91500000000000004</v>
      </c>
    </row>
    <row r="401" spans="1:7" ht="28.5" customHeight="1" x14ac:dyDescent="0.3">
      <c r="A401" s="39"/>
      <c r="B401" s="13" t="s">
        <v>155</v>
      </c>
      <c r="C401" s="139" t="s">
        <v>352</v>
      </c>
      <c r="D401" s="31"/>
      <c r="E401" s="70">
        <f>E403+E405+E402+E406+E404</f>
        <v>5398.7740000000003</v>
      </c>
    </row>
    <row r="402" spans="1:7" ht="49.5" customHeight="1" x14ac:dyDescent="0.3">
      <c r="A402" s="39"/>
      <c r="B402" s="323" t="s">
        <v>119</v>
      </c>
      <c r="C402" s="139" t="s">
        <v>352</v>
      </c>
      <c r="D402" s="31" t="s">
        <v>93</v>
      </c>
      <c r="E402" s="70">
        <f>Ведомственная!J686</f>
        <v>620.73491000000001</v>
      </c>
    </row>
    <row r="403" spans="1:7" ht="53.25" customHeight="1" x14ac:dyDescent="0.3">
      <c r="A403" s="39"/>
      <c r="B403" s="236" t="s">
        <v>120</v>
      </c>
      <c r="C403" s="139" t="s">
        <v>352</v>
      </c>
      <c r="D403" s="31" t="s">
        <v>94</v>
      </c>
      <c r="E403" s="70">
        <f>Ведомственная!J687</f>
        <v>1185.90509</v>
      </c>
    </row>
    <row r="404" spans="1:7" ht="131.25" x14ac:dyDescent="0.3">
      <c r="A404" s="39"/>
      <c r="B404" s="199" t="s">
        <v>484</v>
      </c>
      <c r="C404" s="139" t="s">
        <v>352</v>
      </c>
      <c r="D404" s="31" t="s">
        <v>470</v>
      </c>
      <c r="E404" s="70">
        <f>Ведомственная!J368</f>
        <v>340</v>
      </c>
    </row>
    <row r="405" spans="1:7" ht="42" customHeight="1" x14ac:dyDescent="0.3">
      <c r="A405" s="39"/>
      <c r="B405" s="140" t="s">
        <v>129</v>
      </c>
      <c r="C405" s="139" t="s">
        <v>352</v>
      </c>
      <c r="D405" s="139" t="s">
        <v>128</v>
      </c>
      <c r="E405" s="70">
        <f>Ведомственная!J559+Ведомственная!J367</f>
        <v>3131.134</v>
      </c>
    </row>
    <row r="406" spans="1:7" ht="42" customHeight="1" x14ac:dyDescent="0.3">
      <c r="A406" s="39"/>
      <c r="B406" s="121" t="s">
        <v>215</v>
      </c>
      <c r="C406" s="139" t="s">
        <v>352</v>
      </c>
      <c r="D406" s="139" t="s">
        <v>95</v>
      </c>
      <c r="E406" s="70">
        <f>Ведомственная!J688</f>
        <v>121</v>
      </c>
    </row>
    <row r="407" spans="1:7" ht="165.75" customHeight="1" x14ac:dyDescent="0.3">
      <c r="A407" s="39"/>
      <c r="B407" s="324" t="s">
        <v>168</v>
      </c>
      <c r="C407" s="2" t="s">
        <v>439</v>
      </c>
      <c r="D407" s="7"/>
      <c r="E407" s="70">
        <f>E408</f>
        <v>62.5</v>
      </c>
    </row>
    <row r="408" spans="1:7" ht="26.25" customHeight="1" x14ac:dyDescent="0.3">
      <c r="A408" s="39"/>
      <c r="B408" s="13" t="s">
        <v>129</v>
      </c>
      <c r="C408" s="2" t="s">
        <v>439</v>
      </c>
      <c r="D408" s="87" t="s">
        <v>128</v>
      </c>
      <c r="E408" s="70">
        <f>Ведомственная!J370</f>
        <v>62.5</v>
      </c>
    </row>
    <row r="409" spans="1:7" ht="30.75" customHeight="1" x14ac:dyDescent="0.3">
      <c r="A409" s="39"/>
      <c r="B409" s="234" t="s">
        <v>153</v>
      </c>
      <c r="C409" s="9" t="s">
        <v>353</v>
      </c>
      <c r="D409" s="8"/>
      <c r="E409" s="70">
        <f>E410+E413</f>
        <v>66314.404999999999</v>
      </c>
    </row>
    <row r="410" spans="1:7" ht="56.25" customHeight="1" x14ac:dyDescent="0.3">
      <c r="A410" s="39"/>
      <c r="B410" s="235" t="s">
        <v>111</v>
      </c>
      <c r="C410" s="9" t="s">
        <v>354</v>
      </c>
      <c r="D410" s="8"/>
      <c r="E410" s="70">
        <f>E412+E411</f>
        <v>65385.604999999996</v>
      </c>
    </row>
    <row r="411" spans="1:7" ht="134.25" customHeight="1" x14ac:dyDescent="0.3">
      <c r="A411" s="39"/>
      <c r="B411" s="418" t="s">
        <v>484</v>
      </c>
      <c r="C411" s="9" t="s">
        <v>354</v>
      </c>
      <c r="D411" s="8" t="s">
        <v>470</v>
      </c>
      <c r="E411" s="70">
        <f>Ведомственная!J373</f>
        <v>5296.36</v>
      </c>
    </row>
    <row r="412" spans="1:7" ht="41.25" customHeight="1" x14ac:dyDescent="0.3">
      <c r="A412" s="39"/>
      <c r="B412" s="15" t="s">
        <v>129</v>
      </c>
      <c r="C412" s="9" t="s">
        <v>354</v>
      </c>
      <c r="D412" s="8" t="s">
        <v>128</v>
      </c>
      <c r="E412" s="70">
        <f>Ведомственная!J681+Ведомственная!J374</f>
        <v>60089.244999999995</v>
      </c>
    </row>
    <row r="413" spans="1:7" ht="96" customHeight="1" x14ac:dyDescent="0.3">
      <c r="A413" s="39"/>
      <c r="B413" s="140" t="s">
        <v>690</v>
      </c>
      <c r="C413" s="31" t="s">
        <v>684</v>
      </c>
      <c r="D413" s="139"/>
      <c r="E413" s="70">
        <f>E414</f>
        <v>928.8</v>
      </c>
    </row>
    <row r="414" spans="1:7" ht="27.75" customHeight="1" x14ac:dyDescent="0.3">
      <c r="A414" s="39"/>
      <c r="B414" s="140" t="s">
        <v>129</v>
      </c>
      <c r="C414" s="31" t="s">
        <v>684</v>
      </c>
      <c r="D414" s="139" t="s">
        <v>128</v>
      </c>
      <c r="E414" s="70">
        <f>Ведомственная!J376</f>
        <v>928.8</v>
      </c>
    </row>
    <row r="415" spans="1:7" ht="79.5" customHeight="1" x14ac:dyDescent="0.3">
      <c r="A415" s="285" t="s">
        <v>399</v>
      </c>
      <c r="B415" s="282" t="s">
        <v>224</v>
      </c>
      <c r="C415" s="268" t="s">
        <v>274</v>
      </c>
      <c r="D415" s="90"/>
      <c r="E415" s="351">
        <f>E417</f>
        <v>48.6</v>
      </c>
      <c r="F415" s="9" t="s">
        <v>274</v>
      </c>
      <c r="G415" s="8"/>
    </row>
    <row r="416" spans="1:7" ht="45.75" customHeight="1" x14ac:dyDescent="0.3">
      <c r="A416" s="285"/>
      <c r="B416" s="155" t="s">
        <v>552</v>
      </c>
      <c r="C416" s="87" t="s">
        <v>553</v>
      </c>
      <c r="D416" s="90"/>
      <c r="E416" s="352">
        <f>E417</f>
        <v>48.6</v>
      </c>
      <c r="F416" s="9"/>
      <c r="G416" s="8"/>
    </row>
    <row r="417" spans="1:14" ht="55.5" customHeight="1" x14ac:dyDescent="0.3">
      <c r="A417" s="290"/>
      <c r="B417" s="274" t="s">
        <v>226</v>
      </c>
      <c r="C417" s="139" t="s">
        <v>554</v>
      </c>
      <c r="D417" s="139"/>
      <c r="E417" s="352">
        <f>E418</f>
        <v>48.6</v>
      </c>
      <c r="F417" s="31" t="s">
        <v>275</v>
      </c>
      <c r="G417" s="31"/>
    </row>
    <row r="418" spans="1:14" ht="42" customHeight="1" x14ac:dyDescent="0.3">
      <c r="A418" s="290"/>
      <c r="B418" s="131" t="s">
        <v>120</v>
      </c>
      <c r="C418" s="139" t="s">
        <v>554</v>
      </c>
      <c r="D418" s="139" t="s">
        <v>94</v>
      </c>
      <c r="E418" s="352">
        <f>Ведомственная!J123</f>
        <v>48.6</v>
      </c>
      <c r="F418" s="31" t="s">
        <v>275</v>
      </c>
      <c r="G418" s="31" t="s">
        <v>94</v>
      </c>
    </row>
    <row r="419" spans="1:14" ht="89.25" customHeight="1" x14ac:dyDescent="0.3">
      <c r="A419" s="288" t="s">
        <v>400</v>
      </c>
      <c r="B419" s="295" t="s">
        <v>391</v>
      </c>
      <c r="C419" s="268" t="s">
        <v>392</v>
      </c>
      <c r="D419" s="268"/>
      <c r="E419" s="263">
        <f>E420</f>
        <v>505.93</v>
      </c>
    </row>
    <row r="420" spans="1:14" ht="54" customHeight="1" x14ac:dyDescent="0.3">
      <c r="A420" s="288"/>
      <c r="B420" s="291" t="s">
        <v>563</v>
      </c>
      <c r="C420" s="87" t="s">
        <v>562</v>
      </c>
      <c r="D420" s="87"/>
      <c r="E420" s="251">
        <f>E421</f>
        <v>505.93</v>
      </c>
    </row>
    <row r="421" spans="1:14" ht="66.75" customHeight="1" x14ac:dyDescent="0.3">
      <c r="A421" s="288"/>
      <c r="B421" s="474" t="s">
        <v>493</v>
      </c>
      <c r="C421" s="9" t="s">
        <v>634</v>
      </c>
      <c r="D421" s="9"/>
      <c r="E421" s="251">
        <f>E422</f>
        <v>505.93</v>
      </c>
    </row>
    <row r="422" spans="1:14" ht="54" customHeight="1" x14ac:dyDescent="0.3">
      <c r="A422" s="288"/>
      <c r="B422" s="15" t="s">
        <v>129</v>
      </c>
      <c r="C422" s="9" t="s">
        <v>634</v>
      </c>
      <c r="D422" s="9" t="s">
        <v>128</v>
      </c>
      <c r="E422" s="251">
        <f>Ведомственная!J289+Ведомственная!J312</f>
        <v>505.93</v>
      </c>
    </row>
    <row r="423" spans="1:14" ht="65.25" customHeight="1" x14ac:dyDescent="0.3">
      <c r="A423" s="288" t="s">
        <v>401</v>
      </c>
      <c r="B423" s="44" t="s">
        <v>447</v>
      </c>
      <c r="C423" s="316" t="s">
        <v>448</v>
      </c>
      <c r="D423" s="316"/>
      <c r="E423" s="263">
        <f>E425</f>
        <v>140</v>
      </c>
    </row>
    <row r="424" spans="1:14" ht="33.75" customHeight="1" x14ac:dyDescent="0.3">
      <c r="A424" s="288"/>
      <c r="B424" s="450" t="s">
        <v>567</v>
      </c>
      <c r="C424" s="31" t="s">
        <v>568</v>
      </c>
      <c r="D424" s="31"/>
      <c r="E424" s="251">
        <f>E425</f>
        <v>140</v>
      </c>
    </row>
    <row r="425" spans="1:14" ht="57.75" customHeight="1" x14ac:dyDescent="0.3">
      <c r="A425" s="296"/>
      <c r="B425" s="338" t="s">
        <v>186</v>
      </c>
      <c r="C425" s="31" t="s">
        <v>587</v>
      </c>
      <c r="D425" s="31"/>
      <c r="E425" s="251">
        <f>E426</f>
        <v>140</v>
      </c>
    </row>
    <row r="426" spans="1:14" ht="49.5" customHeight="1" x14ac:dyDescent="0.3">
      <c r="A426" s="296"/>
      <c r="B426" s="340" t="s">
        <v>120</v>
      </c>
      <c r="C426" s="31" t="s">
        <v>587</v>
      </c>
      <c r="D426" s="31" t="s">
        <v>94</v>
      </c>
      <c r="E426" s="251">
        <f>Ведомственная!J224</f>
        <v>140</v>
      </c>
    </row>
    <row r="427" spans="1:14" ht="65.25" customHeight="1" x14ac:dyDescent="0.3">
      <c r="A427" s="288" t="s">
        <v>402</v>
      </c>
      <c r="B427" s="286" t="s">
        <v>114</v>
      </c>
      <c r="C427" s="261" t="s">
        <v>239</v>
      </c>
      <c r="D427" s="87"/>
      <c r="E427" s="263">
        <f>E428+E431</f>
        <v>5731.8</v>
      </c>
      <c r="N427" s="257"/>
    </row>
    <row r="428" spans="1:14" ht="40.5" customHeight="1" x14ac:dyDescent="0.3">
      <c r="A428" s="33"/>
      <c r="B428" s="124" t="s">
        <v>113</v>
      </c>
      <c r="C428" s="32" t="s">
        <v>240</v>
      </c>
      <c r="D428" s="9"/>
      <c r="E428" s="70">
        <f>E429</f>
        <v>2047.8</v>
      </c>
    </row>
    <row r="429" spans="1:14" ht="42" customHeight="1" x14ac:dyDescent="0.3">
      <c r="A429" s="33"/>
      <c r="B429" s="124" t="s">
        <v>107</v>
      </c>
      <c r="C429" s="32" t="s">
        <v>241</v>
      </c>
      <c r="D429" s="9"/>
      <c r="E429" s="70">
        <f>E430</f>
        <v>2047.8</v>
      </c>
    </row>
    <row r="430" spans="1:14" ht="42" customHeight="1" x14ac:dyDescent="0.3">
      <c r="A430" s="33"/>
      <c r="B430" s="124" t="s">
        <v>119</v>
      </c>
      <c r="C430" s="32" t="s">
        <v>241</v>
      </c>
      <c r="D430" s="9" t="s">
        <v>93</v>
      </c>
      <c r="E430" s="70">
        <f>Ведомственная!J32</f>
        <v>2047.8</v>
      </c>
    </row>
    <row r="431" spans="1:14" ht="33" customHeight="1" x14ac:dyDescent="0.3">
      <c r="A431" s="33"/>
      <c r="B431" s="124" t="s">
        <v>115</v>
      </c>
      <c r="C431" s="32" t="s">
        <v>242</v>
      </c>
      <c r="D431" s="9"/>
      <c r="E431" s="70">
        <f>E432</f>
        <v>3684</v>
      </c>
    </row>
    <row r="432" spans="1:14" ht="42" customHeight="1" x14ac:dyDescent="0.3">
      <c r="A432" s="33"/>
      <c r="B432" s="124" t="s">
        <v>107</v>
      </c>
      <c r="C432" s="32" t="s">
        <v>243</v>
      </c>
      <c r="D432" s="9"/>
      <c r="E432" s="70">
        <f>E433+E434+E435</f>
        <v>3684</v>
      </c>
    </row>
    <row r="433" spans="1:6" ht="42" customHeight="1" x14ac:dyDescent="0.3">
      <c r="A433" s="33"/>
      <c r="B433" s="124" t="s">
        <v>119</v>
      </c>
      <c r="C433" s="32" t="s">
        <v>243</v>
      </c>
      <c r="D433" s="9" t="s">
        <v>93</v>
      </c>
      <c r="E433" s="70">
        <f>Ведомственная!J35</f>
        <v>3093.1</v>
      </c>
    </row>
    <row r="434" spans="1:6" ht="42" customHeight="1" x14ac:dyDescent="0.3">
      <c r="A434" s="33"/>
      <c r="B434" s="121" t="s">
        <v>120</v>
      </c>
      <c r="C434" s="32" t="s">
        <v>243</v>
      </c>
      <c r="D434" s="9" t="s">
        <v>94</v>
      </c>
      <c r="E434" s="70">
        <f>Ведомственная!J36</f>
        <v>585.65</v>
      </c>
    </row>
    <row r="435" spans="1:6" ht="42" customHeight="1" x14ac:dyDescent="0.3">
      <c r="A435" s="33"/>
      <c r="B435" s="209" t="s">
        <v>215</v>
      </c>
      <c r="C435" s="32" t="s">
        <v>243</v>
      </c>
      <c r="D435" s="9" t="s">
        <v>95</v>
      </c>
      <c r="E435" s="70">
        <f>Ведомственная!J37</f>
        <v>5.25</v>
      </c>
    </row>
    <row r="436" spans="1:6" ht="63.75" customHeight="1" x14ac:dyDescent="0.3">
      <c r="A436" s="285" t="s">
        <v>403</v>
      </c>
      <c r="B436" s="282" t="s">
        <v>105</v>
      </c>
      <c r="C436" s="271" t="s">
        <v>246</v>
      </c>
      <c r="D436" s="87"/>
      <c r="E436" s="263">
        <f>E437</f>
        <v>2085.5860000000002</v>
      </c>
    </row>
    <row r="437" spans="1:6" ht="42" customHeight="1" x14ac:dyDescent="0.3">
      <c r="A437" s="290"/>
      <c r="B437" s="254" t="s">
        <v>106</v>
      </c>
      <c r="C437" s="141" t="s">
        <v>245</v>
      </c>
      <c r="D437" s="87"/>
      <c r="E437" s="251">
        <f>E438</f>
        <v>2085.5860000000002</v>
      </c>
    </row>
    <row r="438" spans="1:6" ht="44.25" customHeight="1" x14ac:dyDescent="0.3">
      <c r="A438" s="285"/>
      <c r="B438" s="255" t="s">
        <v>107</v>
      </c>
      <c r="C438" s="141" t="s">
        <v>244</v>
      </c>
      <c r="D438" s="141"/>
      <c r="E438" s="251">
        <f>E439</f>
        <v>2085.5860000000002</v>
      </c>
    </row>
    <row r="439" spans="1:6" ht="45" customHeight="1" x14ac:dyDescent="0.3">
      <c r="A439" s="290"/>
      <c r="B439" s="255" t="s">
        <v>119</v>
      </c>
      <c r="C439" s="141" t="s">
        <v>244</v>
      </c>
      <c r="D439" s="141" t="s">
        <v>93</v>
      </c>
      <c r="E439" s="251">
        <f>Ведомственная!J44</f>
        <v>2085.5860000000002</v>
      </c>
    </row>
    <row r="440" spans="1:6" ht="42.75" customHeight="1" x14ac:dyDescent="0.3">
      <c r="A440" s="285" t="s">
        <v>404</v>
      </c>
      <c r="B440" s="267" t="s">
        <v>149</v>
      </c>
      <c r="C440" s="261" t="s">
        <v>415</v>
      </c>
      <c r="D440" s="87"/>
      <c r="E440" s="263">
        <f>E441</f>
        <v>2274.6999999999998</v>
      </c>
    </row>
    <row r="441" spans="1:6" ht="35.25" customHeight="1" x14ac:dyDescent="0.3">
      <c r="A441" s="290"/>
      <c r="B441" s="297" t="s">
        <v>150</v>
      </c>
      <c r="C441" s="141" t="s">
        <v>414</v>
      </c>
      <c r="D441" s="87"/>
      <c r="E441" s="251">
        <f>E442</f>
        <v>2274.6999999999998</v>
      </c>
      <c r="F441" s="33"/>
    </row>
    <row r="442" spans="1:6" ht="45" customHeight="1" x14ac:dyDescent="0.3">
      <c r="A442" s="290"/>
      <c r="B442" s="155" t="s">
        <v>107</v>
      </c>
      <c r="C442" s="141" t="s">
        <v>413</v>
      </c>
      <c r="D442" s="87"/>
      <c r="E442" s="251">
        <f>E443+E444</f>
        <v>2274.6999999999998</v>
      </c>
      <c r="F442" s="33"/>
    </row>
    <row r="443" spans="1:6" ht="37.5" customHeight="1" x14ac:dyDescent="0.3">
      <c r="A443" s="290"/>
      <c r="B443" s="255" t="s">
        <v>119</v>
      </c>
      <c r="C443" s="141" t="s">
        <v>413</v>
      </c>
      <c r="D443" s="87" t="s">
        <v>93</v>
      </c>
      <c r="E443" s="251">
        <f>Ведомственная!J412</f>
        <v>2219.9731999999999</v>
      </c>
    </row>
    <row r="444" spans="1:6" ht="47.25" customHeight="1" x14ac:dyDescent="0.3">
      <c r="A444" s="290"/>
      <c r="B444" s="140" t="s">
        <v>120</v>
      </c>
      <c r="C444" s="141" t="s">
        <v>413</v>
      </c>
      <c r="D444" s="87" t="s">
        <v>94</v>
      </c>
      <c r="E444" s="251">
        <f>Ведомственная!J413</f>
        <v>54.726799999999997</v>
      </c>
    </row>
    <row r="445" spans="1:6" ht="72.75" customHeight="1" x14ac:dyDescent="0.3">
      <c r="A445" s="285" t="s">
        <v>405</v>
      </c>
      <c r="B445" s="298" t="s">
        <v>124</v>
      </c>
      <c r="C445" s="261" t="s">
        <v>249</v>
      </c>
      <c r="D445" s="87"/>
      <c r="E445" s="263">
        <f>E446</f>
        <v>5963.6130000000003</v>
      </c>
    </row>
    <row r="446" spans="1:6" ht="52.5" customHeight="1" x14ac:dyDescent="0.3">
      <c r="A446" s="33"/>
      <c r="B446" s="201" t="s">
        <v>112</v>
      </c>
      <c r="C446" s="32" t="s">
        <v>445</v>
      </c>
      <c r="D446" s="2"/>
      <c r="E446" s="70">
        <f>E447</f>
        <v>5963.6130000000003</v>
      </c>
    </row>
    <row r="447" spans="1:6" ht="42" customHeight="1" x14ac:dyDescent="0.3">
      <c r="A447" s="33"/>
      <c r="B447" s="201" t="s">
        <v>107</v>
      </c>
      <c r="C447" s="32" t="s">
        <v>446</v>
      </c>
      <c r="D447" s="2"/>
      <c r="E447" s="70">
        <f>E448+E449+E450</f>
        <v>5963.6130000000003</v>
      </c>
    </row>
    <row r="448" spans="1:6" ht="43.5" customHeight="1" x14ac:dyDescent="0.3">
      <c r="A448" s="33"/>
      <c r="B448" s="200" t="s">
        <v>119</v>
      </c>
      <c r="C448" s="32" t="s">
        <v>446</v>
      </c>
      <c r="D448" s="2" t="s">
        <v>93</v>
      </c>
      <c r="E448" s="70">
        <f>Ведомственная!J420</f>
        <v>5018.4570000000003</v>
      </c>
    </row>
    <row r="449" spans="1:14" ht="39.75" customHeight="1" x14ac:dyDescent="0.3">
      <c r="A449" s="33"/>
      <c r="B449" s="201" t="s">
        <v>120</v>
      </c>
      <c r="C449" s="32" t="s">
        <v>446</v>
      </c>
      <c r="D449" s="2" t="s">
        <v>94</v>
      </c>
      <c r="E449" s="70">
        <f>Ведомственная!J421</f>
        <v>925.28699999999992</v>
      </c>
    </row>
    <row r="450" spans="1:14" ht="29.25" customHeight="1" x14ac:dyDescent="0.3">
      <c r="A450" s="33"/>
      <c r="B450" s="209" t="s">
        <v>215</v>
      </c>
      <c r="C450" s="32" t="s">
        <v>446</v>
      </c>
      <c r="D450" s="2" t="s">
        <v>95</v>
      </c>
      <c r="E450" s="70">
        <f>Ведомственная!J422</f>
        <v>19.869</v>
      </c>
    </row>
    <row r="451" spans="1:14" ht="32.25" customHeight="1" x14ac:dyDescent="0.3">
      <c r="A451" s="285" t="s">
        <v>450</v>
      </c>
      <c r="B451" s="299" t="s">
        <v>109</v>
      </c>
      <c r="C451" s="262" t="s">
        <v>252</v>
      </c>
      <c r="D451" s="101"/>
      <c r="E451" s="263">
        <f>E452</f>
        <v>100</v>
      </c>
    </row>
    <row r="452" spans="1:14" ht="47.25" customHeight="1" x14ac:dyDescent="0.3">
      <c r="A452" s="290"/>
      <c r="B452" s="254" t="s">
        <v>591</v>
      </c>
      <c r="C452" s="101" t="s">
        <v>253</v>
      </c>
      <c r="D452" s="101"/>
      <c r="E452" s="392">
        <f>E454</f>
        <v>100</v>
      </c>
    </row>
    <row r="453" spans="1:14" ht="47.25" customHeight="1" x14ac:dyDescent="0.3">
      <c r="A453" s="290"/>
      <c r="B453" s="455" t="s">
        <v>110</v>
      </c>
      <c r="C453" s="101" t="s">
        <v>590</v>
      </c>
      <c r="D453" s="101"/>
      <c r="E453" s="392">
        <f>E454</f>
        <v>100</v>
      </c>
    </row>
    <row r="454" spans="1:14" ht="27.75" customHeight="1" x14ac:dyDescent="0.3">
      <c r="A454" s="290"/>
      <c r="B454" s="300" t="s">
        <v>122</v>
      </c>
      <c r="C454" s="101" t="s">
        <v>590</v>
      </c>
      <c r="D454" s="101" t="s">
        <v>121</v>
      </c>
      <c r="E454" s="392">
        <f>Ведомственная!J75</f>
        <v>100</v>
      </c>
    </row>
    <row r="455" spans="1:14" ht="27.75" customHeight="1" x14ac:dyDescent="0.3">
      <c r="A455" s="290"/>
      <c r="B455" s="300"/>
      <c r="C455" s="101"/>
      <c r="D455" s="101"/>
      <c r="E455" s="392"/>
    </row>
    <row r="456" spans="1:14" ht="52.5" customHeight="1" x14ac:dyDescent="0.3">
      <c r="A456" s="285" t="s">
        <v>406</v>
      </c>
      <c r="B456" s="347" t="s">
        <v>611</v>
      </c>
      <c r="C456" s="468" t="s">
        <v>614</v>
      </c>
      <c r="D456" s="32"/>
      <c r="E456" s="390">
        <f>E457</f>
        <v>146.1</v>
      </c>
    </row>
    <row r="457" spans="1:14" ht="58.5" customHeight="1" x14ac:dyDescent="0.3">
      <c r="A457" s="290"/>
      <c r="B457" s="465" t="s">
        <v>615</v>
      </c>
      <c r="C457" s="35" t="s">
        <v>613</v>
      </c>
      <c r="D457" s="32"/>
      <c r="E457" s="392">
        <f>E458</f>
        <v>146.1</v>
      </c>
    </row>
    <row r="458" spans="1:14" ht="92.25" customHeight="1" x14ac:dyDescent="0.3">
      <c r="A458" s="290"/>
      <c r="B458" s="465" t="s">
        <v>610</v>
      </c>
      <c r="C458" s="35" t="s">
        <v>612</v>
      </c>
      <c r="D458" s="32"/>
      <c r="E458" s="392">
        <f>E459</f>
        <v>146.1</v>
      </c>
    </row>
    <row r="459" spans="1:14" ht="48.75" customHeight="1" x14ac:dyDescent="0.3">
      <c r="A459" s="290"/>
      <c r="B459" s="465" t="s">
        <v>120</v>
      </c>
      <c r="C459" s="35" t="s">
        <v>612</v>
      </c>
      <c r="D459" s="32" t="s">
        <v>94</v>
      </c>
      <c r="E459" s="392">
        <f>Ведомственная!J70</f>
        <v>146.1</v>
      </c>
    </row>
    <row r="460" spans="1:14" ht="41.25" customHeight="1" x14ac:dyDescent="0.3">
      <c r="A460" s="39" t="s">
        <v>616</v>
      </c>
      <c r="B460" s="347" t="s">
        <v>461</v>
      </c>
      <c r="C460" s="316" t="s">
        <v>460</v>
      </c>
      <c r="D460" s="31"/>
      <c r="E460" s="348">
        <f>E461</f>
        <v>69400.809370000003</v>
      </c>
    </row>
    <row r="461" spans="1:14" ht="30" customHeight="1" x14ac:dyDescent="0.3">
      <c r="A461" s="33"/>
      <c r="B461" s="375" t="s">
        <v>462</v>
      </c>
      <c r="C461" s="31" t="s">
        <v>459</v>
      </c>
      <c r="D461" s="31"/>
      <c r="E461" s="70">
        <f>E468+E470+E462+E466+E472+E476+E478</f>
        <v>69400.809370000003</v>
      </c>
      <c r="N461" s="430"/>
    </row>
    <row r="462" spans="1:14" ht="45" customHeight="1" x14ac:dyDescent="0.3">
      <c r="A462" s="33"/>
      <c r="B462" s="121" t="s">
        <v>627</v>
      </c>
      <c r="C462" s="31" t="s">
        <v>626</v>
      </c>
      <c r="D462" s="31"/>
      <c r="E462" s="70">
        <f>E465+E464+E463</f>
        <v>1038.7139999999999</v>
      </c>
      <c r="N462" s="430"/>
    </row>
    <row r="463" spans="1:14" ht="45" customHeight="1" x14ac:dyDescent="0.3">
      <c r="A463" s="33"/>
      <c r="B463" s="515" t="s">
        <v>120</v>
      </c>
      <c r="C463" s="31" t="s">
        <v>626</v>
      </c>
      <c r="D463" s="31" t="s">
        <v>94</v>
      </c>
      <c r="E463" s="70">
        <f>Ведомственная!J127+Ведомственная!J444</f>
        <v>93.713420000000013</v>
      </c>
      <c r="N463" s="430"/>
    </row>
    <row r="464" spans="1:14" ht="45" customHeight="1" x14ac:dyDescent="0.3">
      <c r="A464" s="33"/>
      <c r="B464" s="485" t="s">
        <v>642</v>
      </c>
      <c r="C464" s="31" t="s">
        <v>626</v>
      </c>
      <c r="D464" s="31" t="s">
        <v>643</v>
      </c>
      <c r="E464" s="70">
        <f>Ведомственная!J128+Ведомственная!J445</f>
        <v>740.00058000000001</v>
      </c>
      <c r="N464" s="430"/>
    </row>
    <row r="465" spans="1:14" ht="30" customHeight="1" x14ac:dyDescent="0.3">
      <c r="A465" s="33"/>
      <c r="B465" s="121" t="s">
        <v>215</v>
      </c>
      <c r="C465" s="31" t="s">
        <v>626</v>
      </c>
      <c r="D465" s="31" t="s">
        <v>95</v>
      </c>
      <c r="E465" s="70">
        <f>Ведомственная!J129</f>
        <v>205</v>
      </c>
      <c r="N465" s="430"/>
    </row>
    <row r="466" spans="1:14" ht="61.5" customHeight="1" x14ac:dyDescent="0.3">
      <c r="A466" s="33"/>
      <c r="B466" s="121" t="s">
        <v>629</v>
      </c>
      <c r="C466" s="31" t="s">
        <v>628</v>
      </c>
      <c r="D466" s="31"/>
      <c r="E466" s="70">
        <f>E467</f>
        <v>581.22</v>
      </c>
      <c r="N466" s="430"/>
    </row>
    <row r="467" spans="1:14" ht="30" customHeight="1" x14ac:dyDescent="0.3">
      <c r="A467" s="33"/>
      <c r="B467" s="121" t="s">
        <v>215</v>
      </c>
      <c r="C467" s="31" t="s">
        <v>628</v>
      </c>
      <c r="D467" s="31" t="s">
        <v>95</v>
      </c>
      <c r="E467" s="70">
        <f>Ведомственная!J234</f>
        <v>581.22</v>
      </c>
      <c r="N467" s="430"/>
    </row>
    <row r="468" spans="1:14" ht="52.5" customHeight="1" x14ac:dyDescent="0.3">
      <c r="A468" s="33"/>
      <c r="B468" s="15" t="s">
        <v>476</v>
      </c>
      <c r="C468" s="2" t="s">
        <v>477</v>
      </c>
      <c r="D468" s="2"/>
      <c r="E468" s="70">
        <f>E469</f>
        <v>178.3</v>
      </c>
    </row>
    <row r="469" spans="1:14" ht="52.5" customHeight="1" x14ac:dyDescent="0.3">
      <c r="A469" s="33"/>
      <c r="B469" s="402" t="s">
        <v>120</v>
      </c>
      <c r="C469" s="2" t="s">
        <v>477</v>
      </c>
      <c r="D469" s="2" t="s">
        <v>94</v>
      </c>
      <c r="E469" s="70">
        <f>Ведомственная!J247</f>
        <v>178.3</v>
      </c>
      <c r="N469" s="66"/>
    </row>
    <row r="470" spans="1:14" ht="52.5" customHeight="1" x14ac:dyDescent="0.3">
      <c r="A470" s="33"/>
      <c r="B470" s="445" t="s">
        <v>558</v>
      </c>
      <c r="C470" s="2" t="s">
        <v>557</v>
      </c>
      <c r="D470" s="2"/>
      <c r="E470" s="70">
        <f>E471</f>
        <v>1261.52</v>
      </c>
      <c r="N470" s="66"/>
    </row>
    <row r="471" spans="1:14" ht="52.5" customHeight="1" x14ac:dyDescent="0.3">
      <c r="A471" s="33"/>
      <c r="B471" s="445" t="s">
        <v>120</v>
      </c>
      <c r="C471" s="2" t="s">
        <v>557</v>
      </c>
      <c r="D471" s="2" t="s">
        <v>94</v>
      </c>
      <c r="E471" s="70">
        <f>Ведомственная!J155</f>
        <v>1261.52</v>
      </c>
      <c r="N471" s="66"/>
    </row>
    <row r="472" spans="1:14" ht="81.75" customHeight="1" x14ac:dyDescent="0.3">
      <c r="A472" s="33"/>
      <c r="B472" s="121" t="s">
        <v>630</v>
      </c>
      <c r="C472" s="2" t="s">
        <v>631</v>
      </c>
      <c r="D472" s="2"/>
      <c r="E472" s="70">
        <f>E473+E474+E475</f>
        <v>137.84237000000002</v>
      </c>
      <c r="N472" s="66"/>
    </row>
    <row r="473" spans="1:14" ht="34.5" customHeight="1" x14ac:dyDescent="0.3">
      <c r="A473" s="33"/>
      <c r="B473" s="479" t="s">
        <v>96</v>
      </c>
      <c r="C473" s="2" t="s">
        <v>631</v>
      </c>
      <c r="D473" s="2" t="s">
        <v>97</v>
      </c>
      <c r="E473" s="70">
        <f>Ведомственная!J131</f>
        <v>114.33212</v>
      </c>
      <c r="N473" s="66"/>
    </row>
    <row r="474" spans="1:14" ht="45" customHeight="1" x14ac:dyDescent="0.3">
      <c r="A474" s="33"/>
      <c r="B474" s="501" t="s">
        <v>120</v>
      </c>
      <c r="C474" s="2" t="s">
        <v>631</v>
      </c>
      <c r="D474" s="2" t="s">
        <v>94</v>
      </c>
      <c r="E474" s="70">
        <f>Ведомственная!J132</f>
        <v>23.16225</v>
      </c>
      <c r="N474" s="66"/>
    </row>
    <row r="475" spans="1:14" ht="29.25" customHeight="1" x14ac:dyDescent="0.3">
      <c r="A475" s="33"/>
      <c r="B475" s="121" t="s">
        <v>215</v>
      </c>
      <c r="C475" s="2" t="s">
        <v>631</v>
      </c>
      <c r="D475" s="2" t="s">
        <v>95</v>
      </c>
      <c r="E475" s="70">
        <f>Ведомственная!J133</f>
        <v>0.34799999999999998</v>
      </c>
      <c r="N475" s="66"/>
    </row>
    <row r="476" spans="1:14" ht="69.75" customHeight="1" x14ac:dyDescent="0.3">
      <c r="A476" s="33"/>
      <c r="B476" s="15" t="s">
        <v>651</v>
      </c>
      <c r="C476" s="9" t="s">
        <v>653</v>
      </c>
      <c r="D476" s="8"/>
      <c r="E476" s="70">
        <f>E477</f>
        <v>64540.775000000001</v>
      </c>
      <c r="N476" s="66"/>
    </row>
    <row r="477" spans="1:14" ht="30" customHeight="1" x14ac:dyDescent="0.3">
      <c r="A477" s="33"/>
      <c r="B477" s="490" t="s">
        <v>497</v>
      </c>
      <c r="C477" s="9" t="s">
        <v>653</v>
      </c>
      <c r="D477" s="32" t="s">
        <v>496</v>
      </c>
      <c r="E477" s="70">
        <f>Ведомственная!J382</f>
        <v>64540.775000000001</v>
      </c>
    </row>
    <row r="478" spans="1:14" ht="54.75" customHeight="1" x14ac:dyDescent="0.3">
      <c r="A478" s="33"/>
      <c r="B478" s="494" t="s">
        <v>656</v>
      </c>
      <c r="C478" s="9" t="s">
        <v>655</v>
      </c>
      <c r="D478" s="32"/>
      <c r="E478" s="70">
        <f>E479</f>
        <v>1662.4380000000001</v>
      </c>
    </row>
    <row r="479" spans="1:14" ht="52.5" customHeight="1" x14ac:dyDescent="0.3">
      <c r="A479" s="33"/>
      <c r="B479" s="494" t="s">
        <v>120</v>
      </c>
      <c r="C479" s="9" t="s">
        <v>655</v>
      </c>
      <c r="D479" s="32" t="s">
        <v>94</v>
      </c>
      <c r="E479" s="70">
        <f>Ведомственная!J157</f>
        <v>1662.4380000000001</v>
      </c>
    </row>
    <row r="480" spans="1:14" ht="30" customHeight="1" x14ac:dyDescent="0.3">
      <c r="A480" s="33"/>
      <c r="B480" s="121"/>
      <c r="C480" s="31"/>
      <c r="D480" s="31"/>
      <c r="E480" s="70"/>
    </row>
    <row r="481" spans="1:5" ht="41.25" customHeight="1" x14ac:dyDescent="0.3">
      <c r="A481" s="33"/>
      <c r="B481" s="326" t="s">
        <v>685</v>
      </c>
      <c r="C481" s="325"/>
      <c r="D481" s="141"/>
      <c r="E481" s="207" t="s">
        <v>687</v>
      </c>
    </row>
  </sheetData>
  <mergeCells count="12">
    <mergeCell ref="C1:G1"/>
    <mergeCell ref="C2:G2"/>
    <mergeCell ref="C3:G3"/>
    <mergeCell ref="C4:G4"/>
    <mergeCell ref="C5:G5"/>
    <mergeCell ref="H182:M182"/>
    <mergeCell ref="A16:E16"/>
    <mergeCell ref="C8:G8"/>
    <mergeCell ref="C9:G9"/>
    <mergeCell ref="C10:G10"/>
    <mergeCell ref="C11:G11"/>
    <mergeCell ref="C12:G12"/>
  </mergeCells>
  <phoneticPr fontId="5" type="noConversion"/>
  <pageMargins left="1.1811023622047245" right="0.39370078740157483" top="0.78740157480314965" bottom="0.78740157480314965" header="0.51181102362204722" footer="0.51181102362204722"/>
  <pageSetup paperSize="9" scale="64" fitToHeight="0" orientation="portrait" r:id="rId1"/>
  <headerFooter differentFirst="1" alignWithMargins="0">
    <oddHeader>&amp;C&amp;P</oddHeader>
  </headerFooter>
  <rowBreaks count="4" manualBreakCount="4">
    <brk id="379" max="4" man="1"/>
    <brk id="395" max="4" man="1"/>
    <brk id="455" max="4" man="1"/>
    <brk id="475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757"/>
  <sheetViews>
    <sheetView view="pageBreakPreview" topLeftCell="A7" zoomScale="88" zoomScaleNormal="100" zoomScaleSheetLayoutView="88" workbookViewId="0">
      <selection activeCell="M13" sqref="M13"/>
    </sheetView>
  </sheetViews>
  <sheetFormatPr defaultRowHeight="12.75" x14ac:dyDescent="0.2"/>
  <cols>
    <col min="1" max="1" width="3.85546875" customWidth="1"/>
    <col min="2" max="2" width="53.28515625" customWidth="1"/>
    <col min="3" max="3" width="7.42578125" customWidth="1"/>
    <col min="4" max="4" width="4.42578125" customWidth="1"/>
    <col min="5" max="5" width="4" customWidth="1"/>
    <col min="6" max="6" width="16.5703125" customWidth="1"/>
    <col min="7" max="7" width="5.42578125" customWidth="1"/>
    <col min="8" max="8" width="0.140625" hidden="1" customWidth="1"/>
    <col min="9" max="9" width="16.5703125" customWidth="1"/>
    <col min="10" max="10" width="24.7109375" style="66" customWidth="1"/>
    <col min="11" max="11" width="25.7109375" customWidth="1"/>
    <col min="12" max="12" width="19" customWidth="1"/>
    <col min="13" max="13" width="14.42578125" customWidth="1"/>
  </cols>
  <sheetData>
    <row r="2" spans="3:10" ht="17.25" customHeight="1" x14ac:dyDescent="0.2">
      <c r="E2" s="564" t="s">
        <v>701</v>
      </c>
      <c r="F2" s="565"/>
      <c r="G2" s="565"/>
      <c r="H2" s="565"/>
      <c r="I2" s="565"/>
      <c r="J2" s="566"/>
    </row>
    <row r="3" spans="3:10" ht="21.75" customHeight="1" x14ac:dyDescent="0.3">
      <c r="E3" s="567" t="s">
        <v>702</v>
      </c>
      <c r="F3" s="566"/>
      <c r="G3" s="566"/>
      <c r="H3" s="566"/>
      <c r="I3" s="566"/>
      <c r="J3" s="566"/>
    </row>
    <row r="4" spans="3:10" ht="18.75" customHeight="1" x14ac:dyDescent="0.3">
      <c r="E4" s="567" t="s">
        <v>237</v>
      </c>
      <c r="F4" s="566"/>
      <c r="G4" s="566"/>
      <c r="H4" s="566"/>
      <c r="I4" s="566"/>
      <c r="J4" s="566"/>
    </row>
    <row r="5" spans="3:10" ht="18.75" customHeight="1" x14ac:dyDescent="0.3">
      <c r="E5" s="567" t="s">
        <v>238</v>
      </c>
      <c r="F5" s="566"/>
      <c r="G5" s="566"/>
      <c r="H5" s="566"/>
      <c r="I5" s="566"/>
      <c r="J5" s="566"/>
    </row>
    <row r="6" spans="3:10" ht="18.75" customHeight="1" x14ac:dyDescent="0.3">
      <c r="E6" s="567" t="s">
        <v>696</v>
      </c>
      <c r="F6" s="566"/>
      <c r="G6" s="566"/>
      <c r="H6" s="566"/>
      <c r="I6" s="566"/>
      <c r="J6" s="566"/>
    </row>
    <row r="9" spans="3:10" ht="18" customHeight="1" x14ac:dyDescent="0.2">
      <c r="E9" s="564" t="s">
        <v>559</v>
      </c>
      <c r="F9" s="565"/>
      <c r="G9" s="565"/>
      <c r="H9" s="565"/>
      <c r="I9" s="565"/>
      <c r="J9" s="566"/>
    </row>
    <row r="10" spans="3:10" ht="20.25" customHeight="1" x14ac:dyDescent="0.3">
      <c r="E10" s="567" t="s">
        <v>608</v>
      </c>
      <c r="F10" s="566"/>
      <c r="G10" s="566"/>
      <c r="H10" s="566"/>
      <c r="I10" s="566"/>
      <c r="J10" s="566"/>
    </row>
    <row r="11" spans="3:10" ht="21" customHeight="1" x14ac:dyDescent="0.3">
      <c r="E11" s="567" t="s">
        <v>237</v>
      </c>
      <c r="F11" s="566"/>
      <c r="G11" s="566"/>
      <c r="H11" s="566"/>
      <c r="I11" s="566"/>
      <c r="J11" s="566"/>
    </row>
    <row r="12" spans="3:10" ht="21" customHeight="1" x14ac:dyDescent="0.3">
      <c r="E12" s="567" t="s">
        <v>238</v>
      </c>
      <c r="F12" s="566"/>
      <c r="G12" s="566"/>
      <c r="H12" s="566"/>
      <c r="I12" s="566"/>
      <c r="J12" s="566"/>
    </row>
    <row r="13" spans="3:10" ht="21" customHeight="1" x14ac:dyDescent="0.3">
      <c r="E13" s="567" t="s">
        <v>607</v>
      </c>
      <c r="F13" s="566"/>
      <c r="G13" s="566"/>
      <c r="H13" s="566"/>
      <c r="I13" s="566"/>
      <c r="J13" s="566"/>
    </row>
    <row r="14" spans="3:10" ht="8.25" customHeight="1" x14ac:dyDescent="0.2"/>
    <row r="15" spans="3:10" ht="18.75" customHeight="1" x14ac:dyDescent="0.3">
      <c r="C15" s="216"/>
      <c r="D15" s="216"/>
      <c r="E15" s="215"/>
      <c r="F15" s="214"/>
      <c r="G15" s="214"/>
      <c r="H15" s="214"/>
      <c r="I15" s="432"/>
      <c r="J15" s="336"/>
    </row>
    <row r="16" spans="3:10" ht="18.75" customHeight="1" x14ac:dyDescent="0.2">
      <c r="C16" s="116"/>
      <c r="D16" s="116"/>
      <c r="E16" s="116"/>
      <c r="F16" s="116"/>
      <c r="G16" s="116"/>
    </row>
    <row r="17" spans="1:13" ht="43.5" customHeight="1" x14ac:dyDescent="0.2">
      <c r="A17" s="562" t="s">
        <v>485</v>
      </c>
      <c r="B17" s="562"/>
      <c r="C17" s="562"/>
      <c r="D17" s="562"/>
      <c r="E17" s="562"/>
      <c r="F17" s="562"/>
      <c r="G17" s="562"/>
      <c r="H17" s="562"/>
      <c r="I17" s="562"/>
      <c r="J17" s="537"/>
    </row>
    <row r="18" spans="1:13" ht="21.75" customHeight="1" x14ac:dyDescent="0.2">
      <c r="A18" s="118"/>
      <c r="B18" s="118"/>
      <c r="C18" s="118"/>
      <c r="D18" s="118"/>
      <c r="E18" s="118"/>
      <c r="F18" s="118"/>
      <c r="G18" s="118"/>
      <c r="H18" s="118"/>
      <c r="I18" s="433"/>
    </row>
    <row r="19" spans="1:13" ht="18.75" customHeight="1" x14ac:dyDescent="0.3">
      <c r="B19" s="20"/>
      <c r="C19" s="20"/>
      <c r="D19" s="20"/>
      <c r="E19" s="20"/>
      <c r="F19" s="20"/>
      <c r="H19" s="119"/>
      <c r="I19" s="119"/>
      <c r="J19" s="70" t="s">
        <v>492</v>
      </c>
    </row>
    <row r="20" spans="1:13" ht="12.75" customHeight="1" x14ac:dyDescent="0.2">
      <c r="A20" s="529" t="s">
        <v>35</v>
      </c>
      <c r="B20" s="561" t="s">
        <v>59</v>
      </c>
      <c r="C20" s="529" t="s">
        <v>223</v>
      </c>
      <c r="D20" s="561" t="s">
        <v>12</v>
      </c>
      <c r="E20" s="561" t="s">
        <v>13</v>
      </c>
      <c r="F20" s="561" t="s">
        <v>14</v>
      </c>
      <c r="G20" s="561" t="s">
        <v>16</v>
      </c>
      <c r="H20" s="309"/>
      <c r="I20" s="529">
        <v>2018</v>
      </c>
      <c r="J20" s="563"/>
    </row>
    <row r="21" spans="1:13" ht="18.75" x14ac:dyDescent="0.2">
      <c r="A21" s="529"/>
      <c r="B21" s="561"/>
      <c r="C21" s="529"/>
      <c r="D21" s="561"/>
      <c r="E21" s="561"/>
      <c r="F21" s="561"/>
      <c r="G21" s="561"/>
      <c r="H21" s="310"/>
      <c r="I21" s="563"/>
      <c r="J21" s="563"/>
    </row>
    <row r="22" spans="1:13" ht="37.5" customHeight="1" x14ac:dyDescent="0.2">
      <c r="A22" s="529"/>
      <c r="B22" s="561"/>
      <c r="C22" s="529"/>
      <c r="D22" s="561"/>
      <c r="E22" s="561"/>
      <c r="F22" s="561"/>
      <c r="G22" s="561"/>
      <c r="H22" s="311"/>
      <c r="I22" s="431" t="s">
        <v>490</v>
      </c>
      <c r="J22" s="431" t="s">
        <v>491</v>
      </c>
    </row>
    <row r="23" spans="1:13" ht="18.75" x14ac:dyDescent="0.3">
      <c r="A23" s="25">
        <v>1</v>
      </c>
      <c r="B23" s="21">
        <v>2</v>
      </c>
      <c r="C23" s="57">
        <v>3</v>
      </c>
      <c r="D23" s="21">
        <v>4</v>
      </c>
      <c r="E23" s="21">
        <v>5</v>
      </c>
      <c r="F23" s="107">
        <v>6</v>
      </c>
      <c r="G23" s="21">
        <v>7</v>
      </c>
      <c r="H23" s="120"/>
      <c r="I23" s="436">
        <v>8</v>
      </c>
      <c r="J23" s="378">
        <v>9</v>
      </c>
    </row>
    <row r="24" spans="1:13" ht="18.75" x14ac:dyDescent="0.3">
      <c r="A24" s="22"/>
      <c r="B24" s="24" t="s">
        <v>37</v>
      </c>
      <c r="C24" s="23"/>
      <c r="D24" s="16"/>
      <c r="E24" s="16"/>
      <c r="F24" s="16"/>
      <c r="G24" s="16"/>
      <c r="H24" s="66"/>
      <c r="I24" s="406">
        <f>I26+I38+I383+I414+I501+I614+I676+I696+I715+I433+I406+I423+I754</f>
        <v>-29621.566999999999</v>
      </c>
      <c r="J24" s="568">
        <f>J26+J38+J383+J414+J501+J614+J676+J696+J715+J433+J406+J423</f>
        <v>2610663.9359999998</v>
      </c>
      <c r="K24" s="499">
        <v>2640285.503</v>
      </c>
      <c r="L24" s="525">
        <f>K24-J24</f>
        <v>29621.567000000272</v>
      </c>
      <c r="M24" s="486">
        <f>L24+I24</f>
        <v>2.7284841053187847E-10</v>
      </c>
    </row>
    <row r="25" spans="1:13" ht="12" customHeight="1" x14ac:dyDescent="0.3">
      <c r="A25" s="22"/>
      <c r="B25" s="16"/>
      <c r="C25" s="23"/>
      <c r="D25" s="16"/>
      <c r="E25" s="16"/>
      <c r="F25" s="16"/>
      <c r="G25" s="16"/>
      <c r="H25" s="66"/>
      <c r="I25" s="439"/>
      <c r="J25" s="353"/>
      <c r="M25" s="486">
        <f t="shared" ref="M25:M88" si="0">L25+I25</f>
        <v>0</v>
      </c>
    </row>
    <row r="26" spans="1:13" ht="37.5" customHeight="1" x14ac:dyDescent="0.2">
      <c r="A26" s="27" t="s">
        <v>36</v>
      </c>
      <c r="B26" s="3" t="s">
        <v>33</v>
      </c>
      <c r="C26" s="18" t="s">
        <v>34</v>
      </c>
      <c r="D26" s="17"/>
      <c r="E26" s="17"/>
      <c r="F26" s="17"/>
      <c r="G26" s="17"/>
      <c r="H26" s="66"/>
      <c r="I26" s="353">
        <f t="shared" ref="I26:J28" si="1">I27</f>
        <v>0</v>
      </c>
      <c r="J26" s="353">
        <f t="shared" si="1"/>
        <v>5731.8</v>
      </c>
      <c r="M26" s="486">
        <f t="shared" si="0"/>
        <v>0</v>
      </c>
    </row>
    <row r="27" spans="1:13" ht="29.25" customHeight="1" x14ac:dyDescent="0.3">
      <c r="B27" s="129" t="s">
        <v>19</v>
      </c>
      <c r="C27" s="6" t="s">
        <v>34</v>
      </c>
      <c r="D27" s="7" t="s">
        <v>3</v>
      </c>
      <c r="E27" s="7"/>
      <c r="F27" s="7"/>
      <c r="G27" s="7"/>
      <c r="H27" s="66"/>
      <c r="I27" s="354">
        <f t="shared" si="1"/>
        <v>0</v>
      </c>
      <c r="J27" s="354">
        <f t="shared" si="1"/>
        <v>5731.8</v>
      </c>
      <c r="M27" s="486">
        <f t="shared" si="0"/>
        <v>0</v>
      </c>
    </row>
    <row r="28" spans="1:13" ht="80.25" customHeight="1" x14ac:dyDescent="0.3">
      <c r="B28" s="123" t="s">
        <v>51</v>
      </c>
      <c r="C28" s="8" t="s">
        <v>34</v>
      </c>
      <c r="D28" s="9" t="s">
        <v>3</v>
      </c>
      <c r="E28" s="9" t="s">
        <v>8</v>
      </c>
      <c r="F28" s="9"/>
      <c r="G28" s="9"/>
      <c r="H28" s="66"/>
      <c r="I28" s="354">
        <f t="shared" si="1"/>
        <v>0</v>
      </c>
      <c r="J28" s="354">
        <f t="shared" si="1"/>
        <v>5731.8</v>
      </c>
      <c r="M28" s="486">
        <f t="shared" si="0"/>
        <v>0</v>
      </c>
    </row>
    <row r="29" spans="1:13" ht="63" customHeight="1" x14ac:dyDescent="0.3">
      <c r="B29" s="123" t="s">
        <v>114</v>
      </c>
      <c r="C29" s="41">
        <v>901</v>
      </c>
      <c r="D29" s="32" t="s">
        <v>3</v>
      </c>
      <c r="E29" s="32" t="s">
        <v>8</v>
      </c>
      <c r="F29" s="32" t="s">
        <v>239</v>
      </c>
      <c r="G29" s="9"/>
      <c r="H29" s="66"/>
      <c r="I29" s="354">
        <f>I30+I33</f>
        <v>0</v>
      </c>
      <c r="J29" s="354">
        <f>J30+J33</f>
        <v>5731.8</v>
      </c>
      <c r="M29" s="486">
        <f t="shared" si="0"/>
        <v>0</v>
      </c>
    </row>
    <row r="30" spans="1:13" ht="45.75" customHeight="1" x14ac:dyDescent="0.3">
      <c r="B30" s="124" t="s">
        <v>113</v>
      </c>
      <c r="C30" s="8" t="s">
        <v>34</v>
      </c>
      <c r="D30" s="32" t="s">
        <v>3</v>
      </c>
      <c r="E30" s="32" t="s">
        <v>8</v>
      </c>
      <c r="F30" s="32" t="s">
        <v>240</v>
      </c>
      <c r="G30" s="9"/>
      <c r="H30" s="66"/>
      <c r="I30" s="354">
        <f>I31</f>
        <v>0</v>
      </c>
      <c r="J30" s="354">
        <f>J31</f>
        <v>2047.8</v>
      </c>
      <c r="M30" s="486">
        <f t="shared" si="0"/>
        <v>0</v>
      </c>
    </row>
    <row r="31" spans="1:13" ht="51" customHeight="1" x14ac:dyDescent="0.3">
      <c r="B31" s="124" t="s">
        <v>107</v>
      </c>
      <c r="C31" s="8" t="s">
        <v>34</v>
      </c>
      <c r="D31" s="32" t="s">
        <v>3</v>
      </c>
      <c r="E31" s="32" t="s">
        <v>8</v>
      </c>
      <c r="F31" s="32" t="s">
        <v>241</v>
      </c>
      <c r="G31" s="9"/>
      <c r="H31" s="66"/>
      <c r="I31" s="354">
        <f>I32</f>
        <v>0</v>
      </c>
      <c r="J31" s="354">
        <f>J32</f>
        <v>2047.8</v>
      </c>
      <c r="M31" s="486">
        <f t="shared" si="0"/>
        <v>0</v>
      </c>
    </row>
    <row r="32" spans="1:13" ht="54.75" customHeight="1" x14ac:dyDescent="0.3">
      <c r="B32" s="124" t="s">
        <v>119</v>
      </c>
      <c r="C32" s="8" t="s">
        <v>34</v>
      </c>
      <c r="D32" s="32" t="s">
        <v>3</v>
      </c>
      <c r="E32" s="32" t="s">
        <v>8</v>
      </c>
      <c r="F32" s="32" t="s">
        <v>241</v>
      </c>
      <c r="G32" s="9" t="s">
        <v>93</v>
      </c>
      <c r="H32" s="66"/>
      <c r="I32" s="354"/>
      <c r="J32" s="354">
        <v>2047.8</v>
      </c>
      <c r="M32" s="486">
        <f t="shared" si="0"/>
        <v>0</v>
      </c>
    </row>
    <row r="33" spans="1:13" ht="48" customHeight="1" x14ac:dyDescent="0.3">
      <c r="B33" s="124" t="s">
        <v>115</v>
      </c>
      <c r="C33" s="8" t="s">
        <v>34</v>
      </c>
      <c r="D33" s="32" t="s">
        <v>3</v>
      </c>
      <c r="E33" s="32" t="s">
        <v>8</v>
      </c>
      <c r="F33" s="32" t="s">
        <v>242</v>
      </c>
      <c r="G33" s="9"/>
      <c r="H33" s="66"/>
      <c r="I33" s="354">
        <f>I34</f>
        <v>0</v>
      </c>
      <c r="J33" s="354">
        <f>J34</f>
        <v>3684</v>
      </c>
      <c r="M33" s="486">
        <f t="shared" si="0"/>
        <v>0</v>
      </c>
    </row>
    <row r="34" spans="1:13" ht="37.5" x14ac:dyDescent="0.3">
      <c r="B34" s="124" t="s">
        <v>107</v>
      </c>
      <c r="C34" s="8" t="s">
        <v>34</v>
      </c>
      <c r="D34" s="32" t="s">
        <v>3</v>
      </c>
      <c r="E34" s="32" t="s">
        <v>8</v>
      </c>
      <c r="F34" s="32" t="s">
        <v>243</v>
      </c>
      <c r="G34" s="9"/>
      <c r="H34" s="66"/>
      <c r="I34" s="354">
        <f>I35+I36+I37</f>
        <v>0</v>
      </c>
      <c r="J34" s="354">
        <f>J35+J36+J37</f>
        <v>3684</v>
      </c>
      <c r="M34" s="486">
        <f t="shared" si="0"/>
        <v>0</v>
      </c>
    </row>
    <row r="35" spans="1:13" ht="55.5" customHeight="1" x14ac:dyDescent="0.3">
      <c r="B35" s="124" t="s">
        <v>119</v>
      </c>
      <c r="C35" s="8" t="s">
        <v>34</v>
      </c>
      <c r="D35" s="32" t="s">
        <v>3</v>
      </c>
      <c r="E35" s="32" t="s">
        <v>8</v>
      </c>
      <c r="F35" s="32" t="s">
        <v>243</v>
      </c>
      <c r="G35" s="9" t="s">
        <v>93</v>
      </c>
      <c r="H35" s="66"/>
      <c r="I35" s="354"/>
      <c r="J35" s="354">
        <f>3142.2-49.1</f>
        <v>3093.1</v>
      </c>
      <c r="M35" s="486">
        <f t="shared" si="0"/>
        <v>0</v>
      </c>
    </row>
    <row r="36" spans="1:13" ht="59.25" customHeight="1" x14ac:dyDescent="0.3">
      <c r="B36" s="121" t="s">
        <v>120</v>
      </c>
      <c r="C36" s="8" t="s">
        <v>34</v>
      </c>
      <c r="D36" s="9" t="s">
        <v>3</v>
      </c>
      <c r="E36" s="9" t="s">
        <v>8</v>
      </c>
      <c r="F36" s="32" t="s">
        <v>243</v>
      </c>
      <c r="G36" s="9" t="s">
        <v>94</v>
      </c>
      <c r="H36" s="66"/>
      <c r="I36" s="354"/>
      <c r="J36" s="354">
        <f>585.65</f>
        <v>585.65</v>
      </c>
      <c r="M36" s="486">
        <f t="shared" si="0"/>
        <v>0</v>
      </c>
    </row>
    <row r="37" spans="1:13" ht="33" customHeight="1" x14ac:dyDescent="0.3">
      <c r="B37" s="121" t="s">
        <v>215</v>
      </c>
      <c r="C37" s="8" t="s">
        <v>34</v>
      </c>
      <c r="D37" s="9" t="s">
        <v>3</v>
      </c>
      <c r="E37" s="9" t="s">
        <v>8</v>
      </c>
      <c r="F37" s="32" t="s">
        <v>243</v>
      </c>
      <c r="G37" s="9" t="s">
        <v>95</v>
      </c>
      <c r="H37" s="66"/>
      <c r="I37" s="354"/>
      <c r="J37" s="354">
        <v>5.25</v>
      </c>
      <c r="M37" s="486">
        <f t="shared" si="0"/>
        <v>0</v>
      </c>
    </row>
    <row r="38" spans="1:13" ht="81" customHeight="1" x14ac:dyDescent="0.2">
      <c r="A38" s="26" t="s">
        <v>38</v>
      </c>
      <c r="B38" s="3" t="s">
        <v>31</v>
      </c>
      <c r="C38" s="18" t="s">
        <v>22</v>
      </c>
      <c r="D38" s="560"/>
      <c r="E38" s="560"/>
      <c r="F38" s="560"/>
      <c r="G38" s="560"/>
      <c r="H38" s="66"/>
      <c r="I38" s="353">
        <f>I39+I134+I171+I225+I248+I275+I326+I362+I255+I377</f>
        <v>-7238.643</v>
      </c>
      <c r="J38" s="355">
        <f>J39+J134+J171+J225+J248+J275+J326+J362+J255+J377</f>
        <v>681413.33899999992</v>
      </c>
      <c r="M38" s="486">
        <f t="shared" si="0"/>
        <v>-7238.643</v>
      </c>
    </row>
    <row r="39" spans="1:13" ht="31.5" customHeight="1" x14ac:dyDescent="0.3">
      <c r="B39" s="13" t="s">
        <v>19</v>
      </c>
      <c r="C39" s="8" t="s">
        <v>22</v>
      </c>
      <c r="D39" s="9" t="s">
        <v>3</v>
      </c>
      <c r="E39" s="9"/>
      <c r="F39" s="9"/>
      <c r="G39" s="9"/>
      <c r="H39" s="69"/>
      <c r="I39" s="354">
        <f>I40+I45+I71+I76+I66</f>
        <v>-285.99599999999998</v>
      </c>
      <c r="J39" s="356">
        <f>J40+J45+J71+J76+J66</f>
        <v>171974.27799999999</v>
      </c>
      <c r="M39" s="486">
        <f t="shared" si="0"/>
        <v>-285.99599999999998</v>
      </c>
    </row>
    <row r="40" spans="1:13" ht="64.5" customHeight="1" x14ac:dyDescent="0.3">
      <c r="B40" s="162" t="s">
        <v>68</v>
      </c>
      <c r="C40" s="8" t="s">
        <v>22</v>
      </c>
      <c r="D40" s="9" t="s">
        <v>3</v>
      </c>
      <c r="E40" s="9" t="s">
        <v>6</v>
      </c>
      <c r="F40" s="9"/>
      <c r="G40" s="9"/>
      <c r="H40" s="66"/>
      <c r="I40" s="354">
        <f t="shared" ref="I40:J43" si="2">I41</f>
        <v>-56.332000000000001</v>
      </c>
      <c r="J40" s="354">
        <f t="shared" si="2"/>
        <v>2085.5860000000002</v>
      </c>
      <c r="M40" s="486">
        <f t="shared" si="0"/>
        <v>-56.332000000000001</v>
      </c>
    </row>
    <row r="41" spans="1:13" ht="63.75" customHeight="1" x14ac:dyDescent="0.3">
      <c r="B41" s="144" t="s">
        <v>105</v>
      </c>
      <c r="C41" s="8" t="s">
        <v>22</v>
      </c>
      <c r="D41" s="34" t="s">
        <v>3</v>
      </c>
      <c r="E41" s="34" t="s">
        <v>6</v>
      </c>
      <c r="F41" s="34" t="s">
        <v>246</v>
      </c>
      <c r="G41" s="9"/>
      <c r="H41" s="66"/>
      <c r="I41" s="354">
        <f t="shared" si="2"/>
        <v>-56.332000000000001</v>
      </c>
      <c r="J41" s="354">
        <f t="shared" si="2"/>
        <v>2085.5860000000002</v>
      </c>
      <c r="M41" s="486">
        <f t="shared" si="0"/>
        <v>-56.332000000000001</v>
      </c>
    </row>
    <row r="42" spans="1:13" ht="47.25" customHeight="1" x14ac:dyDescent="0.3">
      <c r="B42" s="143" t="s">
        <v>106</v>
      </c>
      <c r="C42" s="8" t="s">
        <v>22</v>
      </c>
      <c r="D42" s="32" t="s">
        <v>3</v>
      </c>
      <c r="E42" s="32" t="s">
        <v>6</v>
      </c>
      <c r="F42" s="32" t="s">
        <v>245</v>
      </c>
      <c r="G42" s="9"/>
      <c r="H42" s="66"/>
      <c r="I42" s="354">
        <f t="shared" si="2"/>
        <v>-56.332000000000001</v>
      </c>
      <c r="J42" s="354">
        <f t="shared" si="2"/>
        <v>2085.5860000000002</v>
      </c>
      <c r="M42" s="486">
        <f t="shared" si="0"/>
        <v>-56.332000000000001</v>
      </c>
    </row>
    <row r="43" spans="1:13" ht="43.5" customHeight="1" x14ac:dyDescent="0.3">
      <c r="B43" s="142" t="s">
        <v>107</v>
      </c>
      <c r="C43" s="8" t="s">
        <v>22</v>
      </c>
      <c r="D43" s="32" t="s">
        <v>3</v>
      </c>
      <c r="E43" s="32" t="s">
        <v>6</v>
      </c>
      <c r="F43" s="32" t="s">
        <v>244</v>
      </c>
      <c r="G43" s="32"/>
      <c r="H43" s="66"/>
      <c r="I43" s="354">
        <f t="shared" si="2"/>
        <v>-56.332000000000001</v>
      </c>
      <c r="J43" s="354">
        <f t="shared" si="2"/>
        <v>2085.5860000000002</v>
      </c>
      <c r="M43" s="486">
        <f t="shared" si="0"/>
        <v>-56.332000000000001</v>
      </c>
    </row>
    <row r="44" spans="1:13" ht="51" customHeight="1" x14ac:dyDescent="0.3">
      <c r="B44" s="142" t="s">
        <v>119</v>
      </c>
      <c r="C44" s="8" t="s">
        <v>22</v>
      </c>
      <c r="D44" s="32" t="s">
        <v>3</v>
      </c>
      <c r="E44" s="32" t="s">
        <v>6</v>
      </c>
      <c r="F44" s="32" t="s">
        <v>244</v>
      </c>
      <c r="G44" s="32" t="s">
        <v>93</v>
      </c>
      <c r="H44" s="66"/>
      <c r="I44" s="354">
        <v>-56.332000000000001</v>
      </c>
      <c r="J44" s="354">
        <f>2141.918-56.332</f>
        <v>2085.5860000000002</v>
      </c>
      <c r="M44" s="486">
        <f t="shared" si="0"/>
        <v>-56.332000000000001</v>
      </c>
    </row>
    <row r="45" spans="1:13" ht="95.25" customHeight="1" x14ac:dyDescent="0.3">
      <c r="B45" s="142" t="s">
        <v>69</v>
      </c>
      <c r="C45" s="8" t="s">
        <v>22</v>
      </c>
      <c r="D45" s="2" t="s">
        <v>3</v>
      </c>
      <c r="E45" s="2" t="s">
        <v>10</v>
      </c>
      <c r="F45" s="2"/>
      <c r="G45" s="2"/>
      <c r="H45" s="66"/>
      <c r="I45" s="354">
        <f>I46+I62</f>
        <v>0</v>
      </c>
      <c r="J45" s="356">
        <f>J46+J62</f>
        <v>94334.244000000006</v>
      </c>
      <c r="M45" s="486">
        <f t="shared" si="0"/>
        <v>0</v>
      </c>
    </row>
    <row r="46" spans="1:13" ht="45" customHeight="1" x14ac:dyDescent="0.3">
      <c r="B46" s="165" t="s">
        <v>158</v>
      </c>
      <c r="C46" s="8" t="s">
        <v>22</v>
      </c>
      <c r="D46" s="32" t="s">
        <v>3</v>
      </c>
      <c r="E46" s="32" t="s">
        <v>10</v>
      </c>
      <c r="F46" s="32" t="s">
        <v>251</v>
      </c>
      <c r="G46" s="2"/>
      <c r="H46" s="66"/>
      <c r="I46" s="354">
        <f>I47</f>
        <v>0</v>
      </c>
      <c r="J46" s="356">
        <f>J47</f>
        <v>94304.244000000006</v>
      </c>
      <c r="K46" s="345"/>
      <c r="M46" s="486">
        <f t="shared" si="0"/>
        <v>0</v>
      </c>
    </row>
    <row r="47" spans="1:13" ht="61.5" customHeight="1" x14ac:dyDescent="0.3">
      <c r="B47" s="306" t="s">
        <v>425</v>
      </c>
      <c r="C47" s="8" t="s">
        <v>22</v>
      </c>
      <c r="D47" s="32" t="s">
        <v>3</v>
      </c>
      <c r="E47" s="32" t="s">
        <v>10</v>
      </c>
      <c r="F47" s="32" t="s">
        <v>426</v>
      </c>
      <c r="G47" s="2"/>
      <c r="H47" s="66"/>
      <c r="I47" s="354">
        <f>I48+I53+I56+I59</f>
        <v>0</v>
      </c>
      <c r="J47" s="356">
        <f>J48+J53+J56+J59</f>
        <v>94304.244000000006</v>
      </c>
      <c r="M47" s="486">
        <f t="shared" si="0"/>
        <v>0</v>
      </c>
    </row>
    <row r="48" spans="1:13" ht="78" customHeight="1" x14ac:dyDescent="0.3">
      <c r="B48" s="306" t="s">
        <v>417</v>
      </c>
      <c r="C48" s="8" t="s">
        <v>22</v>
      </c>
      <c r="D48" s="32" t="s">
        <v>3</v>
      </c>
      <c r="E48" s="32" t="s">
        <v>10</v>
      </c>
      <c r="F48" s="32" t="s">
        <v>427</v>
      </c>
      <c r="G48" s="2"/>
      <c r="H48" s="66"/>
      <c r="I48" s="354">
        <f>I49</f>
        <v>0</v>
      </c>
      <c r="J48" s="356">
        <f>J49</f>
        <v>90156.344000000012</v>
      </c>
      <c r="M48" s="486">
        <f t="shared" si="0"/>
        <v>0</v>
      </c>
    </row>
    <row r="49" spans="2:13" ht="45" customHeight="1" x14ac:dyDescent="0.3">
      <c r="B49" s="142" t="s">
        <v>107</v>
      </c>
      <c r="C49" s="8" t="s">
        <v>22</v>
      </c>
      <c r="D49" s="32" t="s">
        <v>3</v>
      </c>
      <c r="E49" s="32" t="s">
        <v>10</v>
      </c>
      <c r="F49" s="141" t="s">
        <v>428</v>
      </c>
      <c r="G49" s="32"/>
      <c r="H49" s="66"/>
      <c r="I49" s="354">
        <f>I50+I51+I52</f>
        <v>0</v>
      </c>
      <c r="J49" s="356">
        <f>J50+J51+J52</f>
        <v>90156.344000000012</v>
      </c>
      <c r="M49" s="486">
        <f t="shared" si="0"/>
        <v>0</v>
      </c>
    </row>
    <row r="50" spans="2:13" ht="48" customHeight="1" x14ac:dyDescent="0.3">
      <c r="B50" s="142" t="s">
        <v>119</v>
      </c>
      <c r="C50" s="8" t="s">
        <v>22</v>
      </c>
      <c r="D50" s="32" t="s">
        <v>3</v>
      </c>
      <c r="E50" s="32" t="s">
        <v>10</v>
      </c>
      <c r="F50" s="141" t="s">
        <v>428</v>
      </c>
      <c r="G50" s="32" t="s">
        <v>93</v>
      </c>
      <c r="H50" s="66"/>
      <c r="I50" s="354"/>
      <c r="J50" s="354">
        <f>87567.905+400+223.5+10.18223-23</f>
        <v>88178.587230000005</v>
      </c>
      <c r="M50" s="486">
        <f t="shared" si="0"/>
        <v>0</v>
      </c>
    </row>
    <row r="51" spans="2:13" ht="63" customHeight="1" x14ac:dyDescent="0.3">
      <c r="B51" s="147" t="s">
        <v>120</v>
      </c>
      <c r="C51" s="8" t="s">
        <v>22</v>
      </c>
      <c r="D51" s="32" t="s">
        <v>3</v>
      </c>
      <c r="E51" s="32" t="s">
        <v>10</v>
      </c>
      <c r="F51" s="141" t="s">
        <v>428</v>
      </c>
      <c r="G51" s="2" t="s">
        <v>94</v>
      </c>
      <c r="H51" s="66"/>
      <c r="I51" s="354"/>
      <c r="J51" s="354">
        <f>1605.1-99.68223</f>
        <v>1505.41777</v>
      </c>
      <c r="M51" s="486">
        <f t="shared" si="0"/>
        <v>0</v>
      </c>
    </row>
    <row r="52" spans="2:13" ht="40.5" customHeight="1" x14ac:dyDescent="0.3">
      <c r="B52" s="121" t="s">
        <v>215</v>
      </c>
      <c r="C52" s="8" t="s">
        <v>22</v>
      </c>
      <c r="D52" s="32" t="s">
        <v>3</v>
      </c>
      <c r="E52" s="32" t="s">
        <v>10</v>
      </c>
      <c r="F52" s="141" t="s">
        <v>428</v>
      </c>
      <c r="G52" s="2" t="s">
        <v>95</v>
      </c>
      <c r="H52" s="66"/>
      <c r="I52" s="354"/>
      <c r="J52" s="354">
        <f>382.839+89.5</f>
        <v>472.339</v>
      </c>
      <c r="M52" s="486">
        <f t="shared" si="0"/>
        <v>0</v>
      </c>
    </row>
    <row r="53" spans="2:13" ht="81.75" customHeight="1" x14ac:dyDescent="0.3">
      <c r="B53" s="441" t="s">
        <v>555</v>
      </c>
      <c r="C53" s="8" t="s">
        <v>22</v>
      </c>
      <c r="D53" s="32" t="s">
        <v>3</v>
      </c>
      <c r="E53" s="32" t="s">
        <v>10</v>
      </c>
      <c r="F53" s="32" t="s">
        <v>429</v>
      </c>
      <c r="G53" s="2"/>
      <c r="H53" s="66"/>
      <c r="I53" s="354">
        <f>I54+I55</f>
        <v>0</v>
      </c>
      <c r="J53" s="354">
        <f>J54+J55</f>
        <v>588.5</v>
      </c>
      <c r="M53" s="486">
        <f t="shared" si="0"/>
        <v>0</v>
      </c>
    </row>
    <row r="54" spans="2:13" ht="42" customHeight="1" x14ac:dyDescent="0.3">
      <c r="B54" s="142" t="s">
        <v>119</v>
      </c>
      <c r="C54" s="8" t="s">
        <v>22</v>
      </c>
      <c r="D54" s="35" t="s">
        <v>3</v>
      </c>
      <c r="E54" s="35" t="s">
        <v>10</v>
      </c>
      <c r="F54" s="32" t="s">
        <v>429</v>
      </c>
      <c r="G54" s="32" t="s">
        <v>93</v>
      </c>
      <c r="H54" s="66"/>
      <c r="I54" s="354">
        <v>0</v>
      </c>
      <c r="J54" s="354">
        <v>515.5</v>
      </c>
      <c r="M54" s="486">
        <f t="shared" si="0"/>
        <v>0</v>
      </c>
    </row>
    <row r="55" spans="2:13" ht="63.75" customHeight="1" x14ac:dyDescent="0.3">
      <c r="B55" s="147" t="s">
        <v>120</v>
      </c>
      <c r="C55" s="8" t="s">
        <v>22</v>
      </c>
      <c r="D55" s="35" t="s">
        <v>3</v>
      </c>
      <c r="E55" s="35" t="s">
        <v>10</v>
      </c>
      <c r="F55" s="32" t="s">
        <v>429</v>
      </c>
      <c r="G55" s="32" t="s">
        <v>94</v>
      </c>
      <c r="H55" s="66"/>
      <c r="I55" s="354">
        <v>0</v>
      </c>
      <c r="J55" s="354">
        <v>73</v>
      </c>
      <c r="M55" s="486">
        <f t="shared" si="0"/>
        <v>0</v>
      </c>
    </row>
    <row r="56" spans="2:13" ht="85.5" customHeight="1" x14ac:dyDescent="0.3">
      <c r="B56" s="459" t="s">
        <v>599</v>
      </c>
      <c r="C56" s="8" t="s">
        <v>22</v>
      </c>
      <c r="D56" s="35" t="s">
        <v>3</v>
      </c>
      <c r="E56" s="35" t="s">
        <v>10</v>
      </c>
      <c r="F56" s="35" t="s">
        <v>430</v>
      </c>
      <c r="G56" s="8"/>
      <c r="H56" s="66"/>
      <c r="I56" s="354">
        <f>I57+I58</f>
        <v>0</v>
      </c>
      <c r="J56" s="354">
        <f>J57+J58</f>
        <v>2382</v>
      </c>
      <c r="M56" s="486">
        <f t="shared" si="0"/>
        <v>0</v>
      </c>
    </row>
    <row r="57" spans="2:13" ht="48" customHeight="1" x14ac:dyDescent="0.3">
      <c r="B57" s="142" t="s">
        <v>119</v>
      </c>
      <c r="C57" s="8" t="s">
        <v>22</v>
      </c>
      <c r="D57" s="35" t="s">
        <v>3</v>
      </c>
      <c r="E57" s="35" t="s">
        <v>10</v>
      </c>
      <c r="F57" s="35" t="s">
        <v>430</v>
      </c>
      <c r="G57" s="32" t="s">
        <v>93</v>
      </c>
      <c r="H57" s="66"/>
      <c r="I57" s="354"/>
      <c r="J57" s="354">
        <v>2154</v>
      </c>
      <c r="M57" s="486">
        <f t="shared" si="0"/>
        <v>0</v>
      </c>
    </row>
    <row r="58" spans="2:13" ht="62.25" customHeight="1" x14ac:dyDescent="0.3">
      <c r="B58" s="147" t="s">
        <v>120</v>
      </c>
      <c r="C58" s="8" t="s">
        <v>22</v>
      </c>
      <c r="D58" s="35" t="s">
        <v>3</v>
      </c>
      <c r="E58" s="35" t="s">
        <v>10</v>
      </c>
      <c r="F58" s="35" t="s">
        <v>430</v>
      </c>
      <c r="G58" s="32" t="s">
        <v>94</v>
      </c>
      <c r="H58" s="66"/>
      <c r="I58" s="354"/>
      <c r="J58" s="354">
        <v>228</v>
      </c>
      <c r="M58" s="486">
        <f t="shared" si="0"/>
        <v>0</v>
      </c>
    </row>
    <row r="59" spans="2:13" ht="75.75" customHeight="1" x14ac:dyDescent="0.3">
      <c r="B59" s="457" t="s">
        <v>594</v>
      </c>
      <c r="C59" s="8" t="s">
        <v>22</v>
      </c>
      <c r="D59" s="35" t="s">
        <v>3</v>
      </c>
      <c r="E59" s="35" t="s">
        <v>10</v>
      </c>
      <c r="F59" s="35" t="s">
        <v>431</v>
      </c>
      <c r="G59" s="32"/>
      <c r="H59" s="66"/>
      <c r="I59" s="354">
        <f>I60+I61</f>
        <v>0</v>
      </c>
      <c r="J59" s="354">
        <f>J60+J61</f>
        <v>1177.4000000000001</v>
      </c>
      <c r="M59" s="486">
        <f t="shared" si="0"/>
        <v>0</v>
      </c>
    </row>
    <row r="60" spans="2:13" ht="43.5" customHeight="1" x14ac:dyDescent="0.3">
      <c r="B60" s="142" t="s">
        <v>119</v>
      </c>
      <c r="C60" s="8" t="s">
        <v>22</v>
      </c>
      <c r="D60" s="35" t="s">
        <v>3</v>
      </c>
      <c r="E60" s="35" t="s">
        <v>10</v>
      </c>
      <c r="F60" s="35" t="s">
        <v>431</v>
      </c>
      <c r="G60" s="32" t="s">
        <v>93</v>
      </c>
      <c r="H60" s="66"/>
      <c r="I60" s="354"/>
      <c r="J60" s="354">
        <f>1025.5+21.7</f>
        <v>1047.2</v>
      </c>
      <c r="M60" s="486">
        <f t="shared" si="0"/>
        <v>0</v>
      </c>
    </row>
    <row r="61" spans="2:13" ht="63.75" customHeight="1" x14ac:dyDescent="0.3">
      <c r="B61" s="147" t="s">
        <v>120</v>
      </c>
      <c r="C61" s="8" t="s">
        <v>22</v>
      </c>
      <c r="D61" s="35" t="s">
        <v>3</v>
      </c>
      <c r="E61" s="35" t="s">
        <v>10</v>
      </c>
      <c r="F61" s="35" t="s">
        <v>431</v>
      </c>
      <c r="G61" s="32" t="s">
        <v>94</v>
      </c>
      <c r="H61" s="66"/>
      <c r="I61" s="354"/>
      <c r="J61" s="354">
        <f>151.9-21.7</f>
        <v>130.20000000000002</v>
      </c>
      <c r="M61" s="486">
        <f t="shared" si="0"/>
        <v>0</v>
      </c>
    </row>
    <row r="62" spans="2:13" ht="75.75" customHeight="1" x14ac:dyDescent="0.3">
      <c r="B62" s="514" t="s">
        <v>250</v>
      </c>
      <c r="C62" s="8" t="s">
        <v>22</v>
      </c>
      <c r="D62" s="35" t="s">
        <v>3</v>
      </c>
      <c r="E62" s="35" t="s">
        <v>10</v>
      </c>
      <c r="F62" s="35" t="s">
        <v>258</v>
      </c>
      <c r="G62" s="32"/>
      <c r="H62" s="66"/>
      <c r="I62" s="354">
        <f t="shared" ref="I62:J64" si="3">I63</f>
        <v>0</v>
      </c>
      <c r="J62" s="354">
        <f t="shared" si="3"/>
        <v>30</v>
      </c>
      <c r="M62" s="486">
        <f t="shared" si="0"/>
        <v>0</v>
      </c>
    </row>
    <row r="63" spans="2:13" ht="33.75" customHeight="1" x14ac:dyDescent="0.3">
      <c r="B63" s="514" t="s">
        <v>502</v>
      </c>
      <c r="C63" s="8" t="s">
        <v>22</v>
      </c>
      <c r="D63" s="35" t="s">
        <v>3</v>
      </c>
      <c r="E63" s="35" t="s">
        <v>10</v>
      </c>
      <c r="F63" s="35" t="s">
        <v>503</v>
      </c>
      <c r="G63" s="32"/>
      <c r="H63" s="66"/>
      <c r="I63" s="354">
        <f t="shared" si="3"/>
        <v>0</v>
      </c>
      <c r="J63" s="354">
        <f t="shared" si="3"/>
        <v>30</v>
      </c>
      <c r="M63" s="486">
        <f t="shared" si="0"/>
        <v>0</v>
      </c>
    </row>
    <row r="64" spans="2:13" ht="63.75" customHeight="1" x14ac:dyDescent="0.3">
      <c r="B64" s="514" t="s">
        <v>270</v>
      </c>
      <c r="C64" s="8" t="s">
        <v>22</v>
      </c>
      <c r="D64" s="35" t="s">
        <v>3</v>
      </c>
      <c r="E64" s="35" t="s">
        <v>10</v>
      </c>
      <c r="F64" s="35" t="s">
        <v>592</v>
      </c>
      <c r="G64" s="32"/>
      <c r="H64" s="66"/>
      <c r="I64" s="354">
        <f t="shared" si="3"/>
        <v>0</v>
      </c>
      <c r="J64" s="354">
        <f t="shared" si="3"/>
        <v>30</v>
      </c>
      <c r="M64" s="486">
        <f t="shared" si="0"/>
        <v>0</v>
      </c>
    </row>
    <row r="65" spans="2:13" ht="63.75" customHeight="1" x14ac:dyDescent="0.3">
      <c r="B65" s="514" t="s">
        <v>120</v>
      </c>
      <c r="C65" s="8" t="s">
        <v>22</v>
      </c>
      <c r="D65" s="35" t="s">
        <v>3</v>
      </c>
      <c r="E65" s="35" t="s">
        <v>10</v>
      </c>
      <c r="F65" s="35" t="s">
        <v>592</v>
      </c>
      <c r="G65" s="32" t="s">
        <v>94</v>
      </c>
      <c r="H65" s="66"/>
      <c r="I65" s="354">
        <v>0</v>
      </c>
      <c r="J65" s="354">
        <v>30</v>
      </c>
      <c r="M65" s="486">
        <f t="shared" si="0"/>
        <v>0</v>
      </c>
    </row>
    <row r="66" spans="2:13" ht="31.5" customHeight="1" x14ac:dyDescent="0.3">
      <c r="B66" s="465" t="s">
        <v>609</v>
      </c>
      <c r="C66" s="8" t="s">
        <v>22</v>
      </c>
      <c r="D66" s="35" t="s">
        <v>3</v>
      </c>
      <c r="E66" s="35" t="s">
        <v>5</v>
      </c>
      <c r="F66" s="35"/>
      <c r="G66" s="32"/>
      <c r="H66" s="66"/>
      <c r="I66" s="354">
        <f t="shared" ref="I66:J69" si="4">I67</f>
        <v>0</v>
      </c>
      <c r="J66" s="354">
        <f t="shared" si="4"/>
        <v>146.1</v>
      </c>
      <c r="M66" s="486">
        <f t="shared" si="0"/>
        <v>0</v>
      </c>
    </row>
    <row r="67" spans="2:13" ht="64.5" customHeight="1" x14ac:dyDescent="0.3">
      <c r="B67" s="465" t="s">
        <v>611</v>
      </c>
      <c r="C67" s="8" t="s">
        <v>22</v>
      </c>
      <c r="D67" s="35" t="s">
        <v>3</v>
      </c>
      <c r="E67" s="35" t="s">
        <v>5</v>
      </c>
      <c r="F67" s="35" t="s">
        <v>614</v>
      </c>
      <c r="G67" s="32"/>
      <c r="H67" s="66"/>
      <c r="I67" s="354">
        <f t="shared" si="4"/>
        <v>0</v>
      </c>
      <c r="J67" s="354">
        <f t="shared" si="4"/>
        <v>146.1</v>
      </c>
      <c r="M67" s="486">
        <f t="shared" si="0"/>
        <v>0</v>
      </c>
    </row>
    <row r="68" spans="2:13" ht="78" customHeight="1" x14ac:dyDescent="0.3">
      <c r="B68" s="465" t="s">
        <v>615</v>
      </c>
      <c r="C68" s="8" t="s">
        <v>22</v>
      </c>
      <c r="D68" s="35" t="s">
        <v>3</v>
      </c>
      <c r="E68" s="35" t="s">
        <v>5</v>
      </c>
      <c r="F68" s="35" t="s">
        <v>613</v>
      </c>
      <c r="G68" s="32"/>
      <c r="H68" s="66"/>
      <c r="I68" s="354">
        <f t="shared" si="4"/>
        <v>0</v>
      </c>
      <c r="J68" s="354">
        <f t="shared" si="4"/>
        <v>146.1</v>
      </c>
      <c r="M68" s="486">
        <f t="shared" si="0"/>
        <v>0</v>
      </c>
    </row>
    <row r="69" spans="2:13" ht="97.5" customHeight="1" x14ac:dyDescent="0.3">
      <c r="B69" s="465" t="s">
        <v>610</v>
      </c>
      <c r="C69" s="8" t="s">
        <v>22</v>
      </c>
      <c r="D69" s="35" t="s">
        <v>3</v>
      </c>
      <c r="E69" s="35" t="s">
        <v>5</v>
      </c>
      <c r="F69" s="35" t="s">
        <v>612</v>
      </c>
      <c r="G69" s="32"/>
      <c r="H69" s="66"/>
      <c r="I69" s="354">
        <f t="shared" si="4"/>
        <v>0</v>
      </c>
      <c r="J69" s="354">
        <f t="shared" si="4"/>
        <v>146.1</v>
      </c>
      <c r="M69" s="486">
        <f t="shared" si="0"/>
        <v>0</v>
      </c>
    </row>
    <row r="70" spans="2:13" ht="63.75" customHeight="1" x14ac:dyDescent="0.3">
      <c r="B70" s="465" t="s">
        <v>120</v>
      </c>
      <c r="C70" s="8" t="s">
        <v>22</v>
      </c>
      <c r="D70" s="35" t="s">
        <v>3</v>
      </c>
      <c r="E70" s="35" t="s">
        <v>5</v>
      </c>
      <c r="F70" s="35" t="s">
        <v>612</v>
      </c>
      <c r="G70" s="32" t="s">
        <v>94</v>
      </c>
      <c r="H70" s="66"/>
      <c r="I70" s="354">
        <v>0</v>
      </c>
      <c r="J70" s="354">
        <v>146.1</v>
      </c>
      <c r="M70" s="486">
        <f t="shared" si="0"/>
        <v>0</v>
      </c>
    </row>
    <row r="71" spans="2:13" ht="23.25" customHeight="1" x14ac:dyDescent="0.3">
      <c r="B71" s="184" t="s">
        <v>89</v>
      </c>
      <c r="C71" s="8" t="s">
        <v>22</v>
      </c>
      <c r="D71" s="8" t="s">
        <v>3</v>
      </c>
      <c r="E71" s="2" t="s">
        <v>26</v>
      </c>
      <c r="F71" s="2"/>
      <c r="G71" s="2"/>
      <c r="H71" s="66"/>
      <c r="I71" s="354">
        <f t="shared" ref="I71:J74" si="5">I72</f>
        <v>0</v>
      </c>
      <c r="J71" s="354">
        <f t="shared" si="5"/>
        <v>100</v>
      </c>
      <c r="M71" s="486">
        <f t="shared" si="0"/>
        <v>0</v>
      </c>
    </row>
    <row r="72" spans="2:13" ht="45" customHeight="1" x14ac:dyDescent="0.3">
      <c r="B72" s="184" t="s">
        <v>109</v>
      </c>
      <c r="C72" s="8" t="s">
        <v>22</v>
      </c>
      <c r="D72" s="8" t="s">
        <v>3</v>
      </c>
      <c r="E72" s="2" t="s">
        <v>26</v>
      </c>
      <c r="F72" s="2" t="s">
        <v>252</v>
      </c>
      <c r="G72" s="2"/>
      <c r="H72" s="66"/>
      <c r="I72" s="354">
        <f>I74</f>
        <v>0</v>
      </c>
      <c r="J72" s="354">
        <f>J74</f>
        <v>100</v>
      </c>
      <c r="M72" s="486">
        <f t="shared" si="0"/>
        <v>0</v>
      </c>
    </row>
    <row r="73" spans="2:13" ht="45" customHeight="1" x14ac:dyDescent="0.3">
      <c r="B73" s="184" t="s">
        <v>591</v>
      </c>
      <c r="C73" s="8" t="s">
        <v>22</v>
      </c>
      <c r="D73" s="8" t="s">
        <v>3</v>
      </c>
      <c r="E73" s="2" t="s">
        <v>26</v>
      </c>
      <c r="F73" s="2" t="s">
        <v>253</v>
      </c>
      <c r="G73" s="2"/>
      <c r="H73" s="66"/>
      <c r="I73" s="354">
        <f>I74</f>
        <v>0</v>
      </c>
      <c r="J73" s="354">
        <f>J74</f>
        <v>100</v>
      </c>
      <c r="M73" s="486">
        <f t="shared" si="0"/>
        <v>0</v>
      </c>
    </row>
    <row r="74" spans="2:13" ht="57.75" customHeight="1" x14ac:dyDescent="0.3">
      <c r="B74" s="173" t="s">
        <v>110</v>
      </c>
      <c r="C74" s="8" t="s">
        <v>22</v>
      </c>
      <c r="D74" s="8" t="s">
        <v>3</v>
      </c>
      <c r="E74" s="2" t="s">
        <v>26</v>
      </c>
      <c r="F74" s="2" t="s">
        <v>590</v>
      </c>
      <c r="G74" s="2"/>
      <c r="H74" s="66"/>
      <c r="I74" s="354">
        <f t="shared" si="5"/>
        <v>0</v>
      </c>
      <c r="J74" s="354">
        <f t="shared" si="5"/>
        <v>100</v>
      </c>
      <c r="M74" s="486">
        <f t="shared" si="0"/>
        <v>0</v>
      </c>
    </row>
    <row r="75" spans="2:13" ht="27" customHeight="1" x14ac:dyDescent="0.3">
      <c r="B75" s="184" t="s">
        <v>122</v>
      </c>
      <c r="C75" s="8" t="s">
        <v>22</v>
      </c>
      <c r="D75" s="8" t="s">
        <v>3</v>
      </c>
      <c r="E75" s="2" t="s">
        <v>26</v>
      </c>
      <c r="F75" s="2" t="s">
        <v>590</v>
      </c>
      <c r="G75" s="2" t="s">
        <v>121</v>
      </c>
      <c r="H75" s="66"/>
      <c r="I75" s="354">
        <v>0</v>
      </c>
      <c r="J75" s="354">
        <v>100</v>
      </c>
      <c r="M75" s="486">
        <f t="shared" si="0"/>
        <v>0</v>
      </c>
    </row>
    <row r="76" spans="2:13" ht="25.5" customHeight="1" x14ac:dyDescent="0.3">
      <c r="B76" s="170" t="s">
        <v>24</v>
      </c>
      <c r="C76" s="8" t="s">
        <v>22</v>
      </c>
      <c r="D76" s="8" t="s">
        <v>3</v>
      </c>
      <c r="E76" s="2" t="s">
        <v>70</v>
      </c>
      <c r="F76" s="2"/>
      <c r="G76" s="2"/>
      <c r="H76" s="68" t="e">
        <f>#REF!+#REF!+#REF!+H87</f>
        <v>#REF!</v>
      </c>
      <c r="I76" s="356">
        <f>I77+I90+I95+I99+I103+I114+I120+I110+I124</f>
        <v>-229.66399999999999</v>
      </c>
      <c r="J76" s="356">
        <f>J77+J90+J95+J99+J103+J114+J120+J110+J124</f>
        <v>75308.347999999984</v>
      </c>
      <c r="M76" s="486">
        <f t="shared" si="0"/>
        <v>-229.66399999999999</v>
      </c>
    </row>
    <row r="77" spans="2:13" ht="39" customHeight="1" x14ac:dyDescent="0.3">
      <c r="B77" s="341" t="s">
        <v>158</v>
      </c>
      <c r="C77" s="8" t="s">
        <v>22</v>
      </c>
      <c r="D77" s="32" t="s">
        <v>3</v>
      </c>
      <c r="E77" s="32" t="s">
        <v>70</v>
      </c>
      <c r="F77" s="428" t="s">
        <v>251</v>
      </c>
      <c r="G77" s="2"/>
      <c r="H77" s="68"/>
      <c r="I77" s="356">
        <f>I78+I84</f>
        <v>26.9</v>
      </c>
      <c r="J77" s="356">
        <f>J78+J84</f>
        <v>55733.355629999991</v>
      </c>
      <c r="M77" s="486">
        <f t="shared" si="0"/>
        <v>26.9</v>
      </c>
    </row>
    <row r="78" spans="2:13" ht="46.5" customHeight="1" x14ac:dyDescent="0.3">
      <c r="B78" s="172" t="s">
        <v>159</v>
      </c>
      <c r="C78" s="8" t="s">
        <v>22</v>
      </c>
      <c r="D78" s="8" t="s">
        <v>3</v>
      </c>
      <c r="E78" s="2" t="s">
        <v>70</v>
      </c>
      <c r="F78" s="101" t="s">
        <v>416</v>
      </c>
      <c r="G78" s="2"/>
      <c r="H78" s="66"/>
      <c r="I78" s="354">
        <f>I80</f>
        <v>0</v>
      </c>
      <c r="J78" s="354">
        <f>J80</f>
        <v>42012.785999999993</v>
      </c>
      <c r="M78" s="486">
        <f t="shared" si="0"/>
        <v>0</v>
      </c>
    </row>
    <row r="79" spans="2:13" ht="78.75" customHeight="1" x14ac:dyDescent="0.3">
      <c r="B79" s="308" t="s">
        <v>418</v>
      </c>
      <c r="C79" s="8" t="s">
        <v>22</v>
      </c>
      <c r="D79" s="8" t="s">
        <v>3</v>
      </c>
      <c r="E79" s="2" t="s">
        <v>70</v>
      </c>
      <c r="F79" s="101" t="s">
        <v>419</v>
      </c>
      <c r="G79" s="2"/>
      <c r="H79" s="66"/>
      <c r="I79" s="354">
        <f>I80</f>
        <v>0</v>
      </c>
      <c r="J79" s="354">
        <f>J80</f>
        <v>42012.785999999993</v>
      </c>
      <c r="M79" s="486">
        <f t="shared" si="0"/>
        <v>0</v>
      </c>
    </row>
    <row r="80" spans="2:13" ht="66.75" customHeight="1" x14ac:dyDescent="0.3">
      <c r="B80" s="185" t="s">
        <v>111</v>
      </c>
      <c r="C80" s="8" t="s">
        <v>22</v>
      </c>
      <c r="D80" s="35" t="s">
        <v>3</v>
      </c>
      <c r="E80" s="2" t="s">
        <v>70</v>
      </c>
      <c r="F80" s="101" t="s">
        <v>420</v>
      </c>
      <c r="G80" s="35"/>
      <c r="H80" s="66"/>
      <c r="I80" s="354">
        <f>I81+I82+I83</f>
        <v>0</v>
      </c>
      <c r="J80" s="356">
        <f>J81+J82+J83</f>
        <v>42012.785999999993</v>
      </c>
      <c r="M80" s="486">
        <f t="shared" si="0"/>
        <v>0</v>
      </c>
    </row>
    <row r="81" spans="2:13" ht="49.5" customHeight="1" x14ac:dyDescent="0.3">
      <c r="B81" s="171" t="s">
        <v>96</v>
      </c>
      <c r="C81" s="8" t="s">
        <v>22</v>
      </c>
      <c r="D81" s="35" t="s">
        <v>3</v>
      </c>
      <c r="E81" s="2" t="s">
        <v>70</v>
      </c>
      <c r="F81" s="101" t="s">
        <v>420</v>
      </c>
      <c r="G81" s="35" t="s">
        <v>97</v>
      </c>
      <c r="H81" s="66"/>
      <c r="I81" s="354"/>
      <c r="J81" s="354">
        <f>17046.35+182.28</f>
        <v>17228.629999999997</v>
      </c>
      <c r="M81" s="486">
        <f t="shared" si="0"/>
        <v>0</v>
      </c>
    </row>
    <row r="82" spans="2:13" ht="60" customHeight="1" x14ac:dyDescent="0.3">
      <c r="B82" s="170" t="s">
        <v>120</v>
      </c>
      <c r="C82" s="8" t="s">
        <v>22</v>
      </c>
      <c r="D82" s="35" t="s">
        <v>3</v>
      </c>
      <c r="E82" s="2" t="s">
        <v>70</v>
      </c>
      <c r="F82" s="101" t="s">
        <v>420</v>
      </c>
      <c r="G82" s="2" t="s">
        <v>94</v>
      </c>
      <c r="H82" s="66"/>
      <c r="I82" s="354"/>
      <c r="J82" s="354">
        <f>27075.12-2538.80208</f>
        <v>24536.317919999998</v>
      </c>
      <c r="M82" s="486">
        <f t="shared" si="0"/>
        <v>0</v>
      </c>
    </row>
    <row r="83" spans="2:13" ht="37.5" customHeight="1" x14ac:dyDescent="0.3">
      <c r="B83" s="121" t="s">
        <v>215</v>
      </c>
      <c r="C83" s="8" t="s">
        <v>22</v>
      </c>
      <c r="D83" s="35" t="s">
        <v>3</v>
      </c>
      <c r="E83" s="2" t="s">
        <v>70</v>
      </c>
      <c r="F83" s="101" t="s">
        <v>420</v>
      </c>
      <c r="G83" s="2" t="s">
        <v>95</v>
      </c>
      <c r="H83" s="66"/>
      <c r="I83" s="354"/>
      <c r="J83" s="354">
        <f>291.296-43.45792</f>
        <v>247.83807999999999</v>
      </c>
      <c r="M83" s="486">
        <f t="shared" si="0"/>
        <v>0</v>
      </c>
    </row>
    <row r="84" spans="2:13" ht="29.25" customHeight="1" x14ac:dyDescent="0.3">
      <c r="B84" s="170" t="s">
        <v>160</v>
      </c>
      <c r="C84" s="32" t="s">
        <v>22</v>
      </c>
      <c r="D84" s="2" t="s">
        <v>3</v>
      </c>
      <c r="E84" s="2" t="s">
        <v>70</v>
      </c>
      <c r="F84" s="141" t="s">
        <v>422</v>
      </c>
      <c r="G84" s="2"/>
      <c r="H84" s="66"/>
      <c r="I84" s="354">
        <f>I86</f>
        <v>26.9</v>
      </c>
      <c r="J84" s="354">
        <f>J86</f>
        <v>13720.56963</v>
      </c>
      <c r="M84" s="486">
        <f t="shared" si="0"/>
        <v>26.9</v>
      </c>
    </row>
    <row r="85" spans="2:13" ht="54" customHeight="1" x14ac:dyDescent="0.3">
      <c r="B85" s="307" t="s">
        <v>421</v>
      </c>
      <c r="C85" s="32" t="s">
        <v>22</v>
      </c>
      <c r="D85" s="2" t="s">
        <v>3</v>
      </c>
      <c r="E85" s="2" t="s">
        <v>70</v>
      </c>
      <c r="F85" s="141" t="s">
        <v>423</v>
      </c>
      <c r="G85" s="2"/>
      <c r="H85" s="66"/>
      <c r="I85" s="354">
        <f>I86</f>
        <v>26.9</v>
      </c>
      <c r="J85" s="354">
        <f>J86</f>
        <v>13720.56963</v>
      </c>
      <c r="M85" s="486">
        <f t="shared" si="0"/>
        <v>26.9</v>
      </c>
    </row>
    <row r="86" spans="2:13" ht="64.5" customHeight="1" x14ac:dyDescent="0.3">
      <c r="B86" s="174" t="s">
        <v>111</v>
      </c>
      <c r="C86" s="8" t="s">
        <v>22</v>
      </c>
      <c r="D86" s="2" t="s">
        <v>3</v>
      </c>
      <c r="E86" s="2" t="s">
        <v>70</v>
      </c>
      <c r="F86" s="141" t="s">
        <v>424</v>
      </c>
      <c r="G86" s="2"/>
      <c r="H86" s="66"/>
      <c r="I86" s="354">
        <f>I87+I88+I89</f>
        <v>26.9</v>
      </c>
      <c r="J86" s="356">
        <f>J87+J88+J89</f>
        <v>13720.56963</v>
      </c>
      <c r="M86" s="486">
        <f t="shared" si="0"/>
        <v>26.9</v>
      </c>
    </row>
    <row r="87" spans="2:13" ht="44.25" customHeight="1" x14ac:dyDescent="0.3">
      <c r="B87" s="171" t="s">
        <v>96</v>
      </c>
      <c r="C87" s="8" t="s">
        <v>22</v>
      </c>
      <c r="D87" s="2" t="s">
        <v>3</v>
      </c>
      <c r="E87" s="2" t="s">
        <v>70</v>
      </c>
      <c r="F87" s="141" t="s">
        <v>424</v>
      </c>
      <c r="G87" s="2" t="s">
        <v>97</v>
      </c>
      <c r="H87" s="66"/>
      <c r="I87" s="354">
        <v>26.9</v>
      </c>
      <c r="J87" s="354">
        <f>11480.6+16.4+1.49278+26.9</f>
        <v>11525.39278</v>
      </c>
      <c r="M87" s="486">
        <f t="shared" si="0"/>
        <v>26.9</v>
      </c>
    </row>
    <row r="88" spans="2:13" ht="58.5" customHeight="1" x14ac:dyDescent="0.3">
      <c r="B88" s="170" t="s">
        <v>120</v>
      </c>
      <c r="C88" s="8" t="s">
        <v>22</v>
      </c>
      <c r="D88" s="2" t="s">
        <v>3</v>
      </c>
      <c r="E88" s="2" t="s">
        <v>70</v>
      </c>
      <c r="F88" s="141" t="s">
        <v>424</v>
      </c>
      <c r="G88" s="2" t="s">
        <v>94</v>
      </c>
      <c r="H88" s="66"/>
      <c r="I88" s="354"/>
      <c r="J88" s="354">
        <f>2194.46963-1.61726</f>
        <v>2192.8523700000001</v>
      </c>
      <c r="M88" s="486">
        <f t="shared" si="0"/>
        <v>0</v>
      </c>
    </row>
    <row r="89" spans="2:13" ht="37.5" customHeight="1" x14ac:dyDescent="0.3">
      <c r="B89" s="121" t="s">
        <v>215</v>
      </c>
      <c r="C89" s="90" t="s">
        <v>22</v>
      </c>
      <c r="D89" s="101" t="s">
        <v>3</v>
      </c>
      <c r="E89" s="101" t="s">
        <v>70</v>
      </c>
      <c r="F89" s="141" t="s">
        <v>424</v>
      </c>
      <c r="G89" s="101" t="s">
        <v>95</v>
      </c>
      <c r="H89" s="204"/>
      <c r="I89" s="357"/>
      <c r="J89" s="357">
        <f>2.2+0.12448</f>
        <v>2.3244800000000003</v>
      </c>
      <c r="M89" s="486">
        <f t="shared" ref="M89:M152" si="6">L89+I89</f>
        <v>0</v>
      </c>
    </row>
    <row r="90" spans="2:13" ht="99.75" customHeight="1" x14ac:dyDescent="0.3">
      <c r="B90" s="318" t="s">
        <v>255</v>
      </c>
      <c r="C90" s="8" t="s">
        <v>22</v>
      </c>
      <c r="D90" s="32" t="s">
        <v>3</v>
      </c>
      <c r="E90" s="2" t="s">
        <v>70</v>
      </c>
      <c r="F90" s="101" t="s">
        <v>254</v>
      </c>
      <c r="G90" s="2"/>
      <c r="H90" s="66"/>
      <c r="I90" s="354">
        <f>I93</f>
        <v>-14.861000000000001</v>
      </c>
      <c r="J90" s="354">
        <f>J93</f>
        <v>1927.4429999999998</v>
      </c>
      <c r="M90" s="486">
        <f t="shared" si="6"/>
        <v>-14.861000000000001</v>
      </c>
    </row>
    <row r="91" spans="2:13" ht="60.75" customHeight="1" x14ac:dyDescent="0.3">
      <c r="B91" s="138" t="s">
        <v>583</v>
      </c>
      <c r="C91" s="8" t="s">
        <v>22</v>
      </c>
      <c r="D91" s="32" t="s">
        <v>3</v>
      </c>
      <c r="E91" s="2" t="s">
        <v>70</v>
      </c>
      <c r="F91" s="101" t="s">
        <v>584</v>
      </c>
      <c r="G91" s="2"/>
      <c r="H91" s="66"/>
      <c r="I91" s="354">
        <f>I93</f>
        <v>-14.861000000000001</v>
      </c>
      <c r="J91" s="354">
        <f>J93</f>
        <v>1927.4429999999998</v>
      </c>
      <c r="M91" s="486">
        <f t="shared" si="6"/>
        <v>-14.861000000000001</v>
      </c>
    </row>
    <row r="92" spans="2:13" ht="98.25" customHeight="1" x14ac:dyDescent="0.3">
      <c r="B92" s="138" t="s">
        <v>647</v>
      </c>
      <c r="C92" s="8" t="s">
        <v>22</v>
      </c>
      <c r="D92" s="32" t="s">
        <v>3</v>
      </c>
      <c r="E92" s="2" t="s">
        <v>70</v>
      </c>
      <c r="F92" s="101" t="s">
        <v>646</v>
      </c>
      <c r="G92" s="2"/>
      <c r="H92" s="66"/>
      <c r="I92" s="354">
        <f>I93</f>
        <v>-14.861000000000001</v>
      </c>
      <c r="J92" s="354">
        <f>J93</f>
        <v>1927.4429999999998</v>
      </c>
      <c r="M92" s="486">
        <f t="shared" si="6"/>
        <v>-14.861000000000001</v>
      </c>
    </row>
    <row r="93" spans="2:13" ht="90.75" customHeight="1" x14ac:dyDescent="0.3">
      <c r="B93" s="226" t="s">
        <v>256</v>
      </c>
      <c r="C93" s="8" t="s">
        <v>22</v>
      </c>
      <c r="D93" s="32" t="s">
        <v>3</v>
      </c>
      <c r="E93" s="2" t="s">
        <v>70</v>
      </c>
      <c r="F93" s="2" t="s">
        <v>586</v>
      </c>
      <c r="G93" s="2"/>
      <c r="H93" s="66"/>
      <c r="I93" s="354">
        <f>I94</f>
        <v>-14.861000000000001</v>
      </c>
      <c r="J93" s="354">
        <f>J94</f>
        <v>1927.4429999999998</v>
      </c>
      <c r="M93" s="486">
        <f t="shared" si="6"/>
        <v>-14.861000000000001</v>
      </c>
    </row>
    <row r="94" spans="2:13" ht="37.5" customHeight="1" x14ac:dyDescent="0.3">
      <c r="B94" s="227" t="s">
        <v>120</v>
      </c>
      <c r="C94" s="8" t="s">
        <v>22</v>
      </c>
      <c r="D94" s="32" t="s">
        <v>3</v>
      </c>
      <c r="E94" s="2" t="s">
        <v>70</v>
      </c>
      <c r="F94" s="2" t="s">
        <v>586</v>
      </c>
      <c r="G94" s="32" t="s">
        <v>94</v>
      </c>
      <c r="H94" s="66"/>
      <c r="I94" s="354">
        <v>-14.861000000000001</v>
      </c>
      <c r="J94" s="354">
        <f>2030.504-88.2-14.861</f>
        <v>1927.4429999999998</v>
      </c>
      <c r="M94" s="486">
        <f t="shared" si="6"/>
        <v>-14.861000000000001</v>
      </c>
    </row>
    <row r="95" spans="2:13" ht="78.75" customHeight="1" x14ac:dyDescent="0.3">
      <c r="B95" s="229" t="s">
        <v>488</v>
      </c>
      <c r="C95" s="8" t="s">
        <v>22</v>
      </c>
      <c r="D95" s="35" t="s">
        <v>3</v>
      </c>
      <c r="E95" s="35" t="s">
        <v>70</v>
      </c>
      <c r="F95" s="35" t="s">
        <v>259</v>
      </c>
      <c r="G95" s="32"/>
      <c r="H95" s="204"/>
      <c r="I95" s="357">
        <f>I96</f>
        <v>-52.118000000000002</v>
      </c>
      <c r="J95" s="357">
        <f>J96</f>
        <v>3132.6820000000002</v>
      </c>
      <c r="M95" s="486">
        <f t="shared" si="6"/>
        <v>-52.118000000000002</v>
      </c>
    </row>
    <row r="96" spans="2:13" ht="117.75" customHeight="1" x14ac:dyDescent="0.3">
      <c r="B96" s="229" t="s">
        <v>272</v>
      </c>
      <c r="C96" s="8" t="s">
        <v>22</v>
      </c>
      <c r="D96" s="35" t="s">
        <v>3</v>
      </c>
      <c r="E96" s="35" t="s">
        <v>70</v>
      </c>
      <c r="F96" s="35" t="s">
        <v>260</v>
      </c>
      <c r="G96" s="32"/>
      <c r="H96" s="204"/>
      <c r="I96" s="357">
        <f>I98</f>
        <v>-52.118000000000002</v>
      </c>
      <c r="J96" s="357">
        <f>J98</f>
        <v>3132.6820000000002</v>
      </c>
      <c r="M96" s="486">
        <f t="shared" si="6"/>
        <v>-52.118000000000002</v>
      </c>
    </row>
    <row r="97" spans="2:13" ht="69" customHeight="1" x14ac:dyDescent="0.3">
      <c r="B97" s="461" t="s">
        <v>602</v>
      </c>
      <c r="C97" s="8" t="s">
        <v>22</v>
      </c>
      <c r="D97" s="35" t="s">
        <v>3</v>
      </c>
      <c r="E97" s="35" t="s">
        <v>70</v>
      </c>
      <c r="F97" s="2" t="s">
        <v>261</v>
      </c>
      <c r="G97" s="32"/>
      <c r="H97" s="204"/>
      <c r="I97" s="357">
        <f>I98</f>
        <v>-52.118000000000002</v>
      </c>
      <c r="J97" s="357">
        <f>J98</f>
        <v>3132.6820000000002</v>
      </c>
      <c r="M97" s="486">
        <f t="shared" si="6"/>
        <v>-52.118000000000002</v>
      </c>
    </row>
    <row r="98" spans="2:13" ht="66" customHeight="1" x14ac:dyDescent="0.3">
      <c r="B98" s="140" t="s">
        <v>120</v>
      </c>
      <c r="C98" s="90" t="s">
        <v>22</v>
      </c>
      <c r="D98" s="90" t="s">
        <v>3</v>
      </c>
      <c r="E98" s="90" t="s">
        <v>70</v>
      </c>
      <c r="F98" s="2" t="s">
        <v>261</v>
      </c>
      <c r="G98" s="141" t="s">
        <v>94</v>
      </c>
      <c r="H98" s="204"/>
      <c r="I98" s="357">
        <v>-52.118000000000002</v>
      </c>
      <c r="J98" s="357">
        <f>2629.8+555-52.118</f>
        <v>3132.6820000000002</v>
      </c>
      <c r="M98" s="486">
        <f t="shared" si="6"/>
        <v>-52.118000000000002</v>
      </c>
    </row>
    <row r="99" spans="2:13" ht="86.25" customHeight="1" x14ac:dyDescent="0.3">
      <c r="B99" s="170" t="s">
        <v>161</v>
      </c>
      <c r="C99" s="8" t="s">
        <v>22</v>
      </c>
      <c r="D99" s="2" t="s">
        <v>3</v>
      </c>
      <c r="E99" s="2" t="s">
        <v>70</v>
      </c>
      <c r="F99" s="101" t="s">
        <v>262</v>
      </c>
      <c r="G99" s="169"/>
      <c r="H99" s="66"/>
      <c r="I99" s="354">
        <f t="shared" ref="I99:J101" si="7">I100</f>
        <v>-178.21199999999999</v>
      </c>
      <c r="J99" s="356">
        <f t="shared" si="7"/>
        <v>8435.8880000000008</v>
      </c>
      <c r="M99" s="486">
        <f t="shared" si="6"/>
        <v>-178.21199999999999</v>
      </c>
    </row>
    <row r="100" spans="2:13" ht="78.75" customHeight="1" x14ac:dyDescent="0.3">
      <c r="B100" s="140" t="s">
        <v>276</v>
      </c>
      <c r="C100" s="8" t="s">
        <v>22</v>
      </c>
      <c r="D100" s="2" t="s">
        <v>3</v>
      </c>
      <c r="E100" s="2" t="s">
        <v>70</v>
      </c>
      <c r="F100" s="101" t="s">
        <v>506</v>
      </c>
      <c r="G100" s="169"/>
      <c r="H100" s="66"/>
      <c r="I100" s="354">
        <f t="shared" si="7"/>
        <v>-178.21199999999999</v>
      </c>
      <c r="J100" s="356">
        <f t="shared" si="7"/>
        <v>8435.8880000000008</v>
      </c>
      <c r="M100" s="486">
        <f t="shared" si="6"/>
        <v>-178.21199999999999</v>
      </c>
    </row>
    <row r="101" spans="2:13" ht="82.5" customHeight="1" x14ac:dyDescent="0.3">
      <c r="B101" s="454" t="s">
        <v>580</v>
      </c>
      <c r="C101" s="8" t="s">
        <v>22</v>
      </c>
      <c r="D101" s="2" t="s">
        <v>3</v>
      </c>
      <c r="E101" s="8" t="s">
        <v>70</v>
      </c>
      <c r="F101" s="2" t="s">
        <v>588</v>
      </c>
      <c r="G101" s="2"/>
      <c r="H101" s="66"/>
      <c r="I101" s="354">
        <f t="shared" si="7"/>
        <v>-178.21199999999999</v>
      </c>
      <c r="J101" s="354">
        <f t="shared" si="7"/>
        <v>8435.8880000000008</v>
      </c>
      <c r="M101" s="486">
        <f t="shared" si="6"/>
        <v>-178.21199999999999</v>
      </c>
    </row>
    <row r="102" spans="2:13" ht="59.25" customHeight="1" x14ac:dyDescent="0.3">
      <c r="B102" s="452" t="s">
        <v>120</v>
      </c>
      <c r="C102" s="8" t="s">
        <v>22</v>
      </c>
      <c r="D102" s="2" t="s">
        <v>3</v>
      </c>
      <c r="E102" s="2" t="s">
        <v>70</v>
      </c>
      <c r="F102" s="2" t="s">
        <v>588</v>
      </c>
      <c r="G102" s="2" t="s">
        <v>94</v>
      </c>
      <c r="H102" s="66"/>
      <c r="I102" s="354">
        <v>-178.21199999999999</v>
      </c>
      <c r="J102" s="354">
        <f>8514.1+100-178.212</f>
        <v>8435.8880000000008</v>
      </c>
      <c r="M102" s="486">
        <f t="shared" si="6"/>
        <v>-178.21199999999999</v>
      </c>
    </row>
    <row r="103" spans="2:13" ht="64.5" customHeight="1" x14ac:dyDescent="0.3">
      <c r="B103" s="173" t="s">
        <v>173</v>
      </c>
      <c r="C103" s="8" t="s">
        <v>22</v>
      </c>
      <c r="D103" s="2" t="s">
        <v>3</v>
      </c>
      <c r="E103" s="2" t="s">
        <v>70</v>
      </c>
      <c r="F103" s="101" t="s">
        <v>263</v>
      </c>
      <c r="G103" s="2"/>
      <c r="H103" s="66"/>
      <c r="I103" s="354">
        <f>I104+I107</f>
        <v>0</v>
      </c>
      <c r="J103" s="356">
        <f>J104+J107</f>
        <v>2316.0590000000002</v>
      </c>
      <c r="M103" s="486">
        <f t="shared" si="6"/>
        <v>0</v>
      </c>
    </row>
    <row r="104" spans="2:13" ht="81.75" customHeight="1" x14ac:dyDescent="0.3">
      <c r="B104" s="173" t="s">
        <v>174</v>
      </c>
      <c r="C104" s="8" t="s">
        <v>22</v>
      </c>
      <c r="D104" s="2" t="s">
        <v>3</v>
      </c>
      <c r="E104" s="2" t="s">
        <v>70</v>
      </c>
      <c r="F104" s="2" t="s">
        <v>264</v>
      </c>
      <c r="G104" s="2"/>
      <c r="H104" s="66"/>
      <c r="I104" s="354">
        <f>I105</f>
        <v>0</v>
      </c>
      <c r="J104" s="354">
        <f>J105</f>
        <v>2006.2</v>
      </c>
      <c r="M104" s="486">
        <f t="shared" si="6"/>
        <v>0</v>
      </c>
    </row>
    <row r="105" spans="2:13" ht="77.25" customHeight="1" x14ac:dyDescent="0.3">
      <c r="B105" s="173" t="s">
        <v>175</v>
      </c>
      <c r="C105" s="8" t="s">
        <v>22</v>
      </c>
      <c r="D105" s="2" t="s">
        <v>3</v>
      </c>
      <c r="E105" s="2" t="s">
        <v>70</v>
      </c>
      <c r="F105" s="2" t="s">
        <v>589</v>
      </c>
      <c r="G105" s="2"/>
      <c r="H105" s="66"/>
      <c r="I105" s="354">
        <f>I106</f>
        <v>0</v>
      </c>
      <c r="J105" s="354">
        <f>J106</f>
        <v>2006.2</v>
      </c>
      <c r="M105" s="486">
        <f t="shared" si="6"/>
        <v>0</v>
      </c>
    </row>
    <row r="106" spans="2:13" ht="63" customHeight="1" x14ac:dyDescent="0.3">
      <c r="B106" s="170" t="s">
        <v>120</v>
      </c>
      <c r="C106" s="8" t="s">
        <v>22</v>
      </c>
      <c r="D106" s="2" t="s">
        <v>3</v>
      </c>
      <c r="E106" s="2" t="s">
        <v>70</v>
      </c>
      <c r="F106" s="2" t="s">
        <v>589</v>
      </c>
      <c r="G106" s="2" t="s">
        <v>94</v>
      </c>
      <c r="H106" s="66"/>
      <c r="I106" s="354"/>
      <c r="J106" s="354">
        <f>1901+105+0.2</f>
        <v>2006.2</v>
      </c>
      <c r="M106" s="486">
        <f t="shared" si="6"/>
        <v>0</v>
      </c>
    </row>
    <row r="107" spans="2:13" ht="45" customHeight="1" x14ac:dyDescent="0.3">
      <c r="B107" s="170" t="s">
        <v>176</v>
      </c>
      <c r="C107" s="8" t="s">
        <v>22</v>
      </c>
      <c r="D107" s="2" t="s">
        <v>3</v>
      </c>
      <c r="E107" s="2" t="s">
        <v>70</v>
      </c>
      <c r="F107" s="2" t="s">
        <v>266</v>
      </c>
      <c r="G107" s="8"/>
      <c r="H107" s="66"/>
      <c r="I107" s="354">
        <f>I108</f>
        <v>0</v>
      </c>
      <c r="J107" s="356">
        <f>J108</f>
        <v>309.85900000000004</v>
      </c>
      <c r="M107" s="486">
        <f t="shared" si="6"/>
        <v>0</v>
      </c>
    </row>
    <row r="108" spans="2:13" ht="44.25" customHeight="1" x14ac:dyDescent="0.3">
      <c r="B108" s="173" t="s">
        <v>177</v>
      </c>
      <c r="C108" s="8" t="s">
        <v>22</v>
      </c>
      <c r="D108" s="2" t="s">
        <v>3</v>
      </c>
      <c r="E108" s="2" t="s">
        <v>70</v>
      </c>
      <c r="F108" s="2" t="s">
        <v>273</v>
      </c>
      <c r="G108" s="8"/>
      <c r="H108" s="66"/>
      <c r="I108" s="354">
        <f>I109</f>
        <v>0</v>
      </c>
      <c r="J108" s="354">
        <f>J109</f>
        <v>309.85900000000004</v>
      </c>
      <c r="M108" s="486">
        <f t="shared" si="6"/>
        <v>0</v>
      </c>
    </row>
    <row r="109" spans="2:13" ht="58.5" customHeight="1" x14ac:dyDescent="0.3">
      <c r="B109" s="170" t="s">
        <v>120</v>
      </c>
      <c r="C109" s="8" t="s">
        <v>22</v>
      </c>
      <c r="D109" s="2" t="s">
        <v>3</v>
      </c>
      <c r="E109" s="2" t="s">
        <v>70</v>
      </c>
      <c r="F109" s="2" t="s">
        <v>273</v>
      </c>
      <c r="G109" s="8" t="s">
        <v>94</v>
      </c>
      <c r="H109" s="66"/>
      <c r="I109" s="354"/>
      <c r="J109" s="354">
        <f>310.059-0.2</f>
        <v>309.85900000000004</v>
      </c>
      <c r="M109" s="486">
        <f t="shared" si="6"/>
        <v>0</v>
      </c>
    </row>
    <row r="110" spans="2:13" ht="117.75" customHeight="1" x14ac:dyDescent="0.3">
      <c r="B110" s="372" t="s">
        <v>452</v>
      </c>
      <c r="C110" s="8" t="s">
        <v>22</v>
      </c>
      <c r="D110" s="2" t="s">
        <v>3</v>
      </c>
      <c r="E110" s="2" t="s">
        <v>70</v>
      </c>
      <c r="F110" s="344" t="s">
        <v>303</v>
      </c>
      <c r="G110" s="344"/>
      <c r="H110" s="66"/>
      <c r="I110" s="354">
        <f t="shared" ref="I110:J112" si="8">I111</f>
        <v>0</v>
      </c>
      <c r="J110" s="354">
        <f t="shared" si="8"/>
        <v>28.968999999999998</v>
      </c>
      <c r="M110" s="486">
        <f t="shared" si="6"/>
        <v>0</v>
      </c>
    </row>
    <row r="111" spans="2:13" ht="45.75" customHeight="1" x14ac:dyDescent="0.3">
      <c r="B111" s="441" t="s">
        <v>524</v>
      </c>
      <c r="C111" s="8" t="s">
        <v>22</v>
      </c>
      <c r="D111" s="2" t="s">
        <v>3</v>
      </c>
      <c r="E111" s="2" t="s">
        <v>70</v>
      </c>
      <c r="F111" s="441" t="s">
        <v>523</v>
      </c>
      <c r="G111" s="441"/>
      <c r="H111" s="66"/>
      <c r="I111" s="354">
        <f t="shared" si="8"/>
        <v>0</v>
      </c>
      <c r="J111" s="354">
        <f t="shared" si="8"/>
        <v>28.968999999999998</v>
      </c>
      <c r="M111" s="486">
        <f t="shared" si="6"/>
        <v>0</v>
      </c>
    </row>
    <row r="112" spans="2:13" ht="78.75" customHeight="1" x14ac:dyDescent="0.3">
      <c r="B112" s="520" t="s">
        <v>692</v>
      </c>
      <c r="C112" s="8" t="s">
        <v>22</v>
      </c>
      <c r="D112" s="2" t="s">
        <v>3</v>
      </c>
      <c r="E112" s="2" t="s">
        <v>70</v>
      </c>
      <c r="F112" s="520" t="s">
        <v>691</v>
      </c>
      <c r="G112" s="520"/>
      <c r="H112" s="66"/>
      <c r="I112" s="354">
        <f t="shared" si="8"/>
        <v>0</v>
      </c>
      <c r="J112" s="354">
        <f t="shared" si="8"/>
        <v>28.968999999999998</v>
      </c>
      <c r="M112" s="486">
        <f t="shared" si="6"/>
        <v>0</v>
      </c>
    </row>
    <row r="113" spans="2:13" ht="58.5" customHeight="1" x14ac:dyDescent="0.3">
      <c r="B113" s="520" t="s">
        <v>120</v>
      </c>
      <c r="C113" s="8" t="s">
        <v>22</v>
      </c>
      <c r="D113" s="2" t="s">
        <v>3</v>
      </c>
      <c r="E113" s="2" t="s">
        <v>70</v>
      </c>
      <c r="F113" s="520" t="s">
        <v>691</v>
      </c>
      <c r="G113" s="520" t="s">
        <v>94</v>
      </c>
      <c r="H113" s="66"/>
      <c r="I113" s="354"/>
      <c r="J113" s="354">
        <f>49.8-20.831</f>
        <v>28.968999999999998</v>
      </c>
      <c r="M113" s="486">
        <f t="shared" si="6"/>
        <v>0</v>
      </c>
    </row>
    <row r="114" spans="2:13" ht="58.5" customHeight="1" x14ac:dyDescent="0.3">
      <c r="B114" s="133" t="s">
        <v>184</v>
      </c>
      <c r="C114" s="8" t="s">
        <v>22</v>
      </c>
      <c r="D114" s="31" t="s">
        <v>3</v>
      </c>
      <c r="E114" s="31" t="s">
        <v>70</v>
      </c>
      <c r="F114" s="99" t="s">
        <v>306</v>
      </c>
      <c r="G114" s="31"/>
      <c r="H114" s="66"/>
      <c r="I114" s="354">
        <f>I115</f>
        <v>-11.372999999999999</v>
      </c>
      <c r="J114" s="354">
        <f>J115</f>
        <v>2565.127</v>
      </c>
      <c r="M114" s="486">
        <f t="shared" si="6"/>
        <v>-11.372999999999999</v>
      </c>
    </row>
    <row r="115" spans="2:13" ht="85.5" customHeight="1" x14ac:dyDescent="0.3">
      <c r="B115" s="133" t="s">
        <v>310</v>
      </c>
      <c r="C115" s="8" t="s">
        <v>22</v>
      </c>
      <c r="D115" s="31" t="s">
        <v>3</v>
      </c>
      <c r="E115" s="31" t="s">
        <v>70</v>
      </c>
      <c r="F115" s="99" t="s">
        <v>313</v>
      </c>
      <c r="G115" s="31"/>
      <c r="H115" s="66"/>
      <c r="I115" s="354">
        <f>I116</f>
        <v>-11.372999999999999</v>
      </c>
      <c r="J115" s="354">
        <f>J116</f>
        <v>2565.127</v>
      </c>
      <c r="M115" s="486">
        <f t="shared" si="6"/>
        <v>-11.372999999999999</v>
      </c>
    </row>
    <row r="116" spans="2:13" ht="58.5" customHeight="1" x14ac:dyDescent="0.3">
      <c r="B116" s="133" t="s">
        <v>111</v>
      </c>
      <c r="C116" s="8" t="s">
        <v>22</v>
      </c>
      <c r="D116" s="31" t="s">
        <v>3</v>
      </c>
      <c r="E116" s="31" t="s">
        <v>70</v>
      </c>
      <c r="F116" s="99" t="s">
        <v>314</v>
      </c>
      <c r="G116" s="31"/>
      <c r="H116" s="66"/>
      <c r="I116" s="354">
        <f>I117+I118+I119</f>
        <v>-11.372999999999999</v>
      </c>
      <c r="J116" s="354">
        <f>J117+J118+J119</f>
        <v>2565.127</v>
      </c>
      <c r="M116" s="486">
        <f t="shared" si="6"/>
        <v>-11.372999999999999</v>
      </c>
    </row>
    <row r="117" spans="2:13" ht="58.5" customHeight="1" x14ac:dyDescent="0.3">
      <c r="B117" s="133" t="s">
        <v>96</v>
      </c>
      <c r="C117" s="8" t="s">
        <v>22</v>
      </c>
      <c r="D117" s="31" t="s">
        <v>3</v>
      </c>
      <c r="E117" s="31" t="s">
        <v>70</v>
      </c>
      <c r="F117" s="99" t="s">
        <v>314</v>
      </c>
      <c r="G117" s="31" t="s">
        <v>97</v>
      </c>
      <c r="H117" s="66"/>
      <c r="I117" s="354">
        <v>-6</v>
      </c>
      <c r="J117" s="354">
        <f>2376.1-6</f>
        <v>2370.1</v>
      </c>
      <c r="M117" s="486">
        <f t="shared" si="6"/>
        <v>-6</v>
      </c>
    </row>
    <row r="118" spans="2:13" ht="58.5" customHeight="1" x14ac:dyDescent="0.3">
      <c r="B118" s="229" t="s">
        <v>120</v>
      </c>
      <c r="C118" s="8" t="s">
        <v>22</v>
      </c>
      <c r="D118" s="31" t="s">
        <v>3</v>
      </c>
      <c r="E118" s="31" t="s">
        <v>70</v>
      </c>
      <c r="F118" s="99" t="s">
        <v>314</v>
      </c>
      <c r="G118" s="31" t="s">
        <v>94</v>
      </c>
      <c r="H118" s="66"/>
      <c r="I118" s="354">
        <v>-4.9729999999999999</v>
      </c>
      <c r="J118" s="354">
        <f>200-4.973</f>
        <v>195.02699999999999</v>
      </c>
      <c r="M118" s="486">
        <f t="shared" si="6"/>
        <v>-4.9729999999999999</v>
      </c>
    </row>
    <row r="119" spans="2:13" ht="35.25" customHeight="1" x14ac:dyDescent="0.3">
      <c r="B119" s="121" t="s">
        <v>215</v>
      </c>
      <c r="C119" s="8" t="s">
        <v>22</v>
      </c>
      <c r="D119" s="31" t="s">
        <v>3</v>
      </c>
      <c r="E119" s="31" t="s">
        <v>70</v>
      </c>
      <c r="F119" s="99" t="s">
        <v>314</v>
      </c>
      <c r="G119" s="31" t="s">
        <v>95</v>
      </c>
      <c r="H119" s="66"/>
      <c r="I119" s="354">
        <v>-0.4</v>
      </c>
      <c r="J119" s="354">
        <f>0.4-0.4</f>
        <v>0</v>
      </c>
      <c r="M119" s="486">
        <f t="shared" si="6"/>
        <v>-0.4</v>
      </c>
    </row>
    <row r="120" spans="2:13" ht="98.25" customHeight="1" x14ac:dyDescent="0.3">
      <c r="B120" s="217" t="s">
        <v>224</v>
      </c>
      <c r="C120" s="8" t="s">
        <v>22</v>
      </c>
      <c r="D120" s="2" t="s">
        <v>3</v>
      </c>
      <c r="E120" s="2" t="s">
        <v>70</v>
      </c>
      <c r="F120" s="9" t="s">
        <v>274</v>
      </c>
      <c r="G120" s="8"/>
      <c r="H120" s="66"/>
      <c r="I120" s="354">
        <f>I122</f>
        <v>0</v>
      </c>
      <c r="J120" s="354">
        <f>J122</f>
        <v>48.6</v>
      </c>
      <c r="M120" s="486">
        <f t="shared" si="6"/>
        <v>0</v>
      </c>
    </row>
    <row r="121" spans="2:13" ht="45.75" customHeight="1" x14ac:dyDescent="0.3">
      <c r="B121" s="155" t="s">
        <v>552</v>
      </c>
      <c r="C121" s="8" t="s">
        <v>22</v>
      </c>
      <c r="D121" s="2" t="s">
        <v>3</v>
      </c>
      <c r="E121" s="2" t="s">
        <v>70</v>
      </c>
      <c r="F121" s="9" t="s">
        <v>553</v>
      </c>
      <c r="G121" s="8"/>
      <c r="H121" s="66"/>
      <c r="I121" s="354">
        <f>I122</f>
        <v>0</v>
      </c>
      <c r="J121" s="354">
        <f>J122</f>
        <v>48.6</v>
      </c>
      <c r="M121" s="486">
        <f t="shared" si="6"/>
        <v>0</v>
      </c>
    </row>
    <row r="122" spans="2:13" ht="72" customHeight="1" x14ac:dyDescent="0.3">
      <c r="B122" s="127" t="s">
        <v>226</v>
      </c>
      <c r="C122" s="8" t="s">
        <v>22</v>
      </c>
      <c r="D122" s="2" t="s">
        <v>3</v>
      </c>
      <c r="E122" s="2" t="s">
        <v>70</v>
      </c>
      <c r="F122" s="31" t="s">
        <v>554</v>
      </c>
      <c r="G122" s="31"/>
      <c r="H122" s="66"/>
      <c r="I122" s="354">
        <f>I123</f>
        <v>0</v>
      </c>
      <c r="J122" s="354">
        <f>J123</f>
        <v>48.6</v>
      </c>
      <c r="M122" s="486">
        <f t="shared" si="6"/>
        <v>0</v>
      </c>
    </row>
    <row r="123" spans="2:13" ht="58.5" customHeight="1" x14ac:dyDescent="0.3">
      <c r="B123" s="121" t="s">
        <v>120</v>
      </c>
      <c r="C123" s="8" t="s">
        <v>22</v>
      </c>
      <c r="D123" s="2" t="s">
        <v>3</v>
      </c>
      <c r="E123" s="2" t="s">
        <v>70</v>
      </c>
      <c r="F123" s="31" t="s">
        <v>554</v>
      </c>
      <c r="G123" s="31" t="s">
        <v>94</v>
      </c>
      <c r="H123" s="66"/>
      <c r="I123" s="354">
        <v>0</v>
      </c>
      <c r="J123" s="354">
        <v>48.6</v>
      </c>
      <c r="M123" s="486">
        <f t="shared" si="6"/>
        <v>0</v>
      </c>
    </row>
    <row r="124" spans="2:13" ht="58.5" customHeight="1" x14ac:dyDescent="0.3">
      <c r="B124" s="121" t="s">
        <v>461</v>
      </c>
      <c r="C124" s="8" t="s">
        <v>22</v>
      </c>
      <c r="D124" s="2" t="s">
        <v>3</v>
      </c>
      <c r="E124" s="2" t="s">
        <v>70</v>
      </c>
      <c r="F124" s="31" t="s">
        <v>460</v>
      </c>
      <c r="G124" s="31"/>
      <c r="H124" s="66"/>
      <c r="I124" s="354">
        <f>I125</f>
        <v>0</v>
      </c>
      <c r="J124" s="354">
        <f>J125</f>
        <v>1120.2243700000001</v>
      </c>
      <c r="M124" s="486">
        <f t="shared" si="6"/>
        <v>0</v>
      </c>
    </row>
    <row r="125" spans="2:13" ht="33.75" customHeight="1" x14ac:dyDescent="0.3">
      <c r="B125" s="121" t="s">
        <v>462</v>
      </c>
      <c r="C125" s="8" t="s">
        <v>22</v>
      </c>
      <c r="D125" s="2" t="s">
        <v>3</v>
      </c>
      <c r="E125" s="2" t="s">
        <v>70</v>
      </c>
      <c r="F125" s="31" t="s">
        <v>459</v>
      </c>
      <c r="G125" s="31"/>
      <c r="H125" s="66"/>
      <c r="I125" s="354">
        <f>I126+I130</f>
        <v>0</v>
      </c>
      <c r="J125" s="354">
        <f>J126+J130</f>
        <v>1120.2243700000001</v>
      </c>
      <c r="M125" s="486">
        <f t="shared" si="6"/>
        <v>0</v>
      </c>
    </row>
    <row r="126" spans="2:13" ht="42" customHeight="1" x14ac:dyDescent="0.3">
      <c r="B126" s="121" t="s">
        <v>627</v>
      </c>
      <c r="C126" s="8" t="s">
        <v>22</v>
      </c>
      <c r="D126" s="2" t="s">
        <v>3</v>
      </c>
      <c r="E126" s="2" t="s">
        <v>70</v>
      </c>
      <c r="F126" s="31" t="s">
        <v>626</v>
      </c>
      <c r="G126" s="31"/>
      <c r="H126" s="66"/>
      <c r="I126" s="354">
        <f>I129+I128+I127</f>
        <v>0</v>
      </c>
      <c r="J126" s="354">
        <f>J129+J128+J127</f>
        <v>982.38200000000006</v>
      </c>
      <c r="M126" s="486">
        <f t="shared" si="6"/>
        <v>0</v>
      </c>
    </row>
    <row r="127" spans="2:13" ht="60.75" customHeight="1" x14ac:dyDescent="0.3">
      <c r="B127" s="121" t="s">
        <v>120</v>
      </c>
      <c r="C127" s="8" t="s">
        <v>22</v>
      </c>
      <c r="D127" s="2" t="s">
        <v>3</v>
      </c>
      <c r="E127" s="2" t="s">
        <v>70</v>
      </c>
      <c r="F127" s="31" t="s">
        <v>626</v>
      </c>
      <c r="G127" s="31" t="s">
        <v>94</v>
      </c>
      <c r="H127" s="66"/>
      <c r="I127" s="354">
        <v>0</v>
      </c>
      <c r="J127" s="354">
        <v>50.729460000000003</v>
      </c>
      <c r="M127" s="486">
        <f t="shared" si="6"/>
        <v>0</v>
      </c>
    </row>
    <row r="128" spans="2:13" ht="42" customHeight="1" x14ac:dyDescent="0.3">
      <c r="B128" s="121" t="s">
        <v>642</v>
      </c>
      <c r="C128" s="8" t="s">
        <v>22</v>
      </c>
      <c r="D128" s="2" t="s">
        <v>3</v>
      </c>
      <c r="E128" s="2" t="s">
        <v>70</v>
      </c>
      <c r="F128" s="31" t="s">
        <v>626</v>
      </c>
      <c r="G128" s="31" t="s">
        <v>643</v>
      </c>
      <c r="H128" s="66"/>
      <c r="I128" s="354">
        <v>0</v>
      </c>
      <c r="J128" s="354">
        <v>726.65254000000004</v>
      </c>
      <c r="M128" s="486">
        <f t="shared" si="6"/>
        <v>0</v>
      </c>
    </row>
    <row r="129" spans="2:13" ht="33.75" customHeight="1" x14ac:dyDescent="0.3">
      <c r="B129" s="121" t="s">
        <v>215</v>
      </c>
      <c r="C129" s="8" t="s">
        <v>22</v>
      </c>
      <c r="D129" s="2" t="s">
        <v>3</v>
      </c>
      <c r="E129" s="2" t="s">
        <v>70</v>
      </c>
      <c r="F129" s="31" t="s">
        <v>626</v>
      </c>
      <c r="G129" s="31" t="s">
        <v>95</v>
      </c>
      <c r="H129" s="66"/>
      <c r="I129" s="354">
        <v>0</v>
      </c>
      <c r="J129" s="354">
        <v>205</v>
      </c>
      <c r="M129" s="486">
        <f t="shared" si="6"/>
        <v>0</v>
      </c>
    </row>
    <row r="130" spans="2:13" ht="101.25" customHeight="1" x14ac:dyDescent="0.3">
      <c r="B130" s="121" t="s">
        <v>630</v>
      </c>
      <c r="C130" s="8" t="s">
        <v>22</v>
      </c>
      <c r="D130" s="2" t="s">
        <v>3</v>
      </c>
      <c r="E130" s="2" t="s">
        <v>70</v>
      </c>
      <c r="F130" s="31" t="s">
        <v>631</v>
      </c>
      <c r="G130" s="31"/>
      <c r="H130" s="66"/>
      <c r="I130" s="354">
        <f>I131</f>
        <v>0</v>
      </c>
      <c r="J130" s="354">
        <f>J131+J132+J133</f>
        <v>137.84237000000002</v>
      </c>
      <c r="M130" s="486">
        <f t="shared" si="6"/>
        <v>0</v>
      </c>
    </row>
    <row r="131" spans="2:13" ht="45" customHeight="1" x14ac:dyDescent="0.3">
      <c r="B131" s="479" t="s">
        <v>96</v>
      </c>
      <c r="C131" s="8" t="s">
        <v>22</v>
      </c>
      <c r="D131" s="2" t="s">
        <v>3</v>
      </c>
      <c r="E131" s="2" t="s">
        <v>70</v>
      </c>
      <c r="F131" s="31" t="s">
        <v>631</v>
      </c>
      <c r="G131" s="31" t="s">
        <v>97</v>
      </c>
      <c r="H131" s="66"/>
      <c r="I131" s="354"/>
      <c r="J131" s="354">
        <v>114.33212</v>
      </c>
      <c r="M131" s="486">
        <f t="shared" si="6"/>
        <v>0</v>
      </c>
    </row>
    <row r="132" spans="2:13" ht="57" customHeight="1" x14ac:dyDescent="0.3">
      <c r="B132" s="121" t="s">
        <v>120</v>
      </c>
      <c r="C132" s="8" t="s">
        <v>22</v>
      </c>
      <c r="D132" s="2" t="s">
        <v>3</v>
      </c>
      <c r="E132" s="2" t="s">
        <v>70</v>
      </c>
      <c r="F132" s="31" t="s">
        <v>631</v>
      </c>
      <c r="G132" s="31" t="s">
        <v>94</v>
      </c>
      <c r="H132" s="66"/>
      <c r="I132" s="354"/>
      <c r="J132" s="354">
        <v>23.16225</v>
      </c>
      <c r="M132" s="486">
        <f t="shared" si="6"/>
        <v>0</v>
      </c>
    </row>
    <row r="133" spans="2:13" ht="37.5" customHeight="1" x14ac:dyDescent="0.3">
      <c r="B133" s="121" t="s">
        <v>215</v>
      </c>
      <c r="C133" s="8" t="s">
        <v>22</v>
      </c>
      <c r="D133" s="2" t="s">
        <v>3</v>
      </c>
      <c r="E133" s="2" t="s">
        <v>70</v>
      </c>
      <c r="F133" s="31" t="s">
        <v>631</v>
      </c>
      <c r="G133" s="31" t="s">
        <v>95</v>
      </c>
      <c r="H133" s="66"/>
      <c r="I133" s="354"/>
      <c r="J133" s="354">
        <v>0.34799999999999998</v>
      </c>
      <c r="M133" s="486">
        <f t="shared" si="6"/>
        <v>0</v>
      </c>
    </row>
    <row r="134" spans="2:13" ht="49.5" customHeight="1" x14ac:dyDescent="0.3">
      <c r="B134" s="146" t="s">
        <v>61</v>
      </c>
      <c r="C134" s="8" t="s">
        <v>22</v>
      </c>
      <c r="D134" s="9" t="s">
        <v>8</v>
      </c>
      <c r="E134" s="9"/>
      <c r="F134" s="9"/>
      <c r="G134" s="9"/>
      <c r="H134" s="69"/>
      <c r="I134" s="354">
        <f>I135+I158</f>
        <v>-426.14</v>
      </c>
      <c r="J134" s="354">
        <f>J135+J158</f>
        <v>22227.987000000001</v>
      </c>
      <c r="M134" s="486">
        <f t="shared" si="6"/>
        <v>-426.14</v>
      </c>
    </row>
    <row r="135" spans="2:13" ht="78" customHeight="1" x14ac:dyDescent="0.3">
      <c r="B135" s="146" t="s">
        <v>53</v>
      </c>
      <c r="C135" s="8" t="s">
        <v>22</v>
      </c>
      <c r="D135" s="2" t="s">
        <v>8</v>
      </c>
      <c r="E135" s="2" t="s">
        <v>11</v>
      </c>
      <c r="F135" s="2"/>
      <c r="G135" s="2"/>
      <c r="H135" s="66"/>
      <c r="I135" s="354">
        <f>I136+I153</f>
        <v>-426.14</v>
      </c>
      <c r="J135" s="354">
        <f>J136+J153</f>
        <v>21591.877</v>
      </c>
      <c r="M135" s="486">
        <f t="shared" si="6"/>
        <v>-426.14</v>
      </c>
    </row>
    <row r="136" spans="2:13" ht="60" customHeight="1" x14ac:dyDescent="0.3">
      <c r="B136" s="163" t="s">
        <v>170</v>
      </c>
      <c r="C136" s="8" t="s">
        <v>22</v>
      </c>
      <c r="D136" s="2" t="s">
        <v>8</v>
      </c>
      <c r="E136" s="2" t="s">
        <v>11</v>
      </c>
      <c r="F136" s="2" t="s">
        <v>265</v>
      </c>
      <c r="G136" s="2"/>
      <c r="H136" s="66"/>
      <c r="I136" s="354">
        <f>I137+I146</f>
        <v>-426.14</v>
      </c>
      <c r="J136" s="354">
        <f>J137+J146</f>
        <v>18667.919000000002</v>
      </c>
      <c r="M136" s="486">
        <f t="shared" si="6"/>
        <v>-426.14</v>
      </c>
    </row>
    <row r="137" spans="2:13" ht="136.5" customHeight="1" x14ac:dyDescent="0.3">
      <c r="B137" s="14" t="s">
        <v>277</v>
      </c>
      <c r="C137" s="8" t="s">
        <v>22</v>
      </c>
      <c r="D137" s="2" t="s">
        <v>8</v>
      </c>
      <c r="E137" s="2" t="s">
        <v>11</v>
      </c>
      <c r="F137" s="9" t="s">
        <v>278</v>
      </c>
      <c r="G137" s="2"/>
      <c r="H137" s="66"/>
      <c r="I137" s="354">
        <f>I138+I142+I144</f>
        <v>0</v>
      </c>
      <c r="J137" s="354">
        <f>J138+J142+J144</f>
        <v>7205.628999999999</v>
      </c>
      <c r="M137" s="486">
        <f t="shared" si="6"/>
        <v>0</v>
      </c>
    </row>
    <row r="138" spans="2:13" ht="56.25" x14ac:dyDescent="0.3">
      <c r="B138" s="14" t="s">
        <v>111</v>
      </c>
      <c r="C138" s="8" t="s">
        <v>22</v>
      </c>
      <c r="D138" s="2" t="s">
        <v>8</v>
      </c>
      <c r="E138" s="2" t="s">
        <v>11</v>
      </c>
      <c r="F138" s="8" t="s">
        <v>279</v>
      </c>
      <c r="G138" s="2"/>
      <c r="H138" s="66"/>
      <c r="I138" s="354">
        <f>I139+I140+I141</f>
        <v>0</v>
      </c>
      <c r="J138" s="356">
        <f>J139+J140+J141</f>
        <v>7073.628999999999</v>
      </c>
      <c r="M138" s="486">
        <f t="shared" si="6"/>
        <v>0</v>
      </c>
    </row>
    <row r="139" spans="2:13" ht="57" customHeight="1" x14ac:dyDescent="0.3">
      <c r="B139" s="142" t="s">
        <v>96</v>
      </c>
      <c r="C139" s="8" t="s">
        <v>22</v>
      </c>
      <c r="D139" s="32" t="s">
        <v>8</v>
      </c>
      <c r="E139" s="32" t="s">
        <v>11</v>
      </c>
      <c r="F139" s="8" t="s">
        <v>279</v>
      </c>
      <c r="G139" s="32" t="s">
        <v>97</v>
      </c>
      <c r="H139" s="66"/>
      <c r="I139" s="354"/>
      <c r="J139" s="354">
        <f>5455.951-8.6135</f>
        <v>5447.3374999999996</v>
      </c>
      <c r="M139" s="486">
        <f t="shared" si="6"/>
        <v>0</v>
      </c>
    </row>
    <row r="140" spans="2:13" ht="60.75" customHeight="1" x14ac:dyDescent="0.3">
      <c r="B140" s="147" t="s">
        <v>120</v>
      </c>
      <c r="C140" s="8" t="s">
        <v>22</v>
      </c>
      <c r="D140" s="32" t="s">
        <v>8</v>
      </c>
      <c r="E140" s="32" t="s">
        <v>11</v>
      </c>
      <c r="F140" s="8" t="s">
        <v>279</v>
      </c>
      <c r="G140" s="32" t="s">
        <v>94</v>
      </c>
      <c r="H140" s="66"/>
      <c r="I140" s="354"/>
      <c r="J140" s="354">
        <f>1621.25408-18.39963</f>
        <v>1602.85445</v>
      </c>
      <c r="M140" s="486">
        <f t="shared" si="6"/>
        <v>0</v>
      </c>
    </row>
    <row r="141" spans="2:13" ht="24" customHeight="1" x14ac:dyDescent="0.3">
      <c r="B141" s="209" t="s">
        <v>215</v>
      </c>
      <c r="C141" s="8" t="s">
        <v>22</v>
      </c>
      <c r="D141" s="32" t="s">
        <v>8</v>
      </c>
      <c r="E141" s="32" t="s">
        <v>11</v>
      </c>
      <c r="F141" s="8" t="s">
        <v>279</v>
      </c>
      <c r="G141" s="32" t="s">
        <v>95</v>
      </c>
      <c r="H141" s="66"/>
      <c r="I141" s="354"/>
      <c r="J141" s="354">
        <f>37.26292-13.82587</f>
        <v>23.437049999999999</v>
      </c>
      <c r="M141" s="486">
        <f t="shared" si="6"/>
        <v>0</v>
      </c>
    </row>
    <row r="142" spans="2:13" ht="102" customHeight="1" x14ac:dyDescent="0.3">
      <c r="B142" s="461" t="s">
        <v>600</v>
      </c>
      <c r="C142" s="8" t="s">
        <v>22</v>
      </c>
      <c r="D142" s="32" t="s">
        <v>8</v>
      </c>
      <c r="E142" s="32" t="s">
        <v>11</v>
      </c>
      <c r="F142" s="8" t="s">
        <v>376</v>
      </c>
      <c r="G142" s="32"/>
      <c r="H142" s="66"/>
      <c r="I142" s="354">
        <f>I143</f>
        <v>0</v>
      </c>
      <c r="J142" s="354">
        <f>J143</f>
        <v>66</v>
      </c>
      <c r="M142" s="486">
        <f t="shared" si="6"/>
        <v>0</v>
      </c>
    </row>
    <row r="143" spans="2:13" ht="64.5" customHeight="1" x14ac:dyDescent="0.3">
      <c r="B143" s="232" t="s">
        <v>120</v>
      </c>
      <c r="C143" s="8" t="s">
        <v>22</v>
      </c>
      <c r="D143" s="32" t="s">
        <v>8</v>
      </c>
      <c r="E143" s="32" t="s">
        <v>11</v>
      </c>
      <c r="F143" s="8" t="s">
        <v>376</v>
      </c>
      <c r="G143" s="32" t="s">
        <v>94</v>
      </c>
      <c r="H143" s="66"/>
      <c r="I143" s="354"/>
      <c r="J143" s="354">
        <v>66</v>
      </c>
      <c r="M143" s="486">
        <f t="shared" si="6"/>
        <v>0</v>
      </c>
    </row>
    <row r="144" spans="2:13" ht="195.75" customHeight="1" x14ac:dyDescent="0.3">
      <c r="B144" s="199" t="s">
        <v>483</v>
      </c>
      <c r="C144" s="8" t="s">
        <v>22</v>
      </c>
      <c r="D144" s="32" t="s">
        <v>8</v>
      </c>
      <c r="E144" s="32" t="s">
        <v>11</v>
      </c>
      <c r="F144" s="8" t="s">
        <v>482</v>
      </c>
      <c r="G144" s="32"/>
      <c r="H144" s="66"/>
      <c r="I144" s="354">
        <f>I145</f>
        <v>0</v>
      </c>
      <c r="J144" s="354">
        <f>J145</f>
        <v>66</v>
      </c>
      <c r="M144" s="486">
        <f t="shared" si="6"/>
        <v>0</v>
      </c>
    </row>
    <row r="145" spans="2:13" ht="64.5" customHeight="1" x14ac:dyDescent="0.3">
      <c r="B145" s="414" t="s">
        <v>120</v>
      </c>
      <c r="C145" s="8" t="s">
        <v>22</v>
      </c>
      <c r="D145" s="32" t="s">
        <v>8</v>
      </c>
      <c r="E145" s="32" t="s">
        <v>11</v>
      </c>
      <c r="F145" s="8" t="s">
        <v>482</v>
      </c>
      <c r="G145" s="32" t="s">
        <v>94</v>
      </c>
      <c r="H145" s="66"/>
      <c r="I145" s="354"/>
      <c r="J145" s="354">
        <v>66</v>
      </c>
      <c r="M145" s="486">
        <f t="shared" si="6"/>
        <v>0</v>
      </c>
    </row>
    <row r="146" spans="2:13" ht="78" customHeight="1" x14ac:dyDescent="0.3">
      <c r="B146" s="229" t="s">
        <v>281</v>
      </c>
      <c r="C146" s="8" t="s">
        <v>22</v>
      </c>
      <c r="D146" s="32" t="s">
        <v>8</v>
      </c>
      <c r="E146" s="32" t="s">
        <v>11</v>
      </c>
      <c r="F146" s="8" t="s">
        <v>282</v>
      </c>
      <c r="G146" s="32"/>
      <c r="H146" s="66"/>
      <c r="I146" s="354">
        <f>I147</f>
        <v>-426.14</v>
      </c>
      <c r="J146" s="354">
        <f>J147</f>
        <v>11462.29</v>
      </c>
      <c r="M146" s="486">
        <f t="shared" si="6"/>
        <v>-426.14</v>
      </c>
    </row>
    <row r="147" spans="2:13" ht="63" customHeight="1" x14ac:dyDescent="0.3">
      <c r="B147" s="14" t="s">
        <v>111</v>
      </c>
      <c r="C147" s="8" t="s">
        <v>22</v>
      </c>
      <c r="D147" s="2" t="s">
        <v>8</v>
      </c>
      <c r="E147" s="2" t="s">
        <v>11</v>
      </c>
      <c r="F147" s="8" t="s">
        <v>280</v>
      </c>
      <c r="G147" s="32"/>
      <c r="H147" s="66"/>
      <c r="I147" s="354">
        <f>I148+I149+I151+I152</f>
        <v>-426.14</v>
      </c>
      <c r="J147" s="354">
        <f>J148+J149+J152+J150</f>
        <v>11462.29</v>
      </c>
      <c r="M147" s="486">
        <f t="shared" si="6"/>
        <v>-426.14</v>
      </c>
    </row>
    <row r="148" spans="2:13" ht="42" customHeight="1" x14ac:dyDescent="0.3">
      <c r="B148" s="408" t="s">
        <v>96</v>
      </c>
      <c r="C148" s="90" t="s">
        <v>22</v>
      </c>
      <c r="D148" s="141" t="s">
        <v>8</v>
      </c>
      <c r="E148" s="141" t="s">
        <v>11</v>
      </c>
      <c r="F148" s="90" t="s">
        <v>280</v>
      </c>
      <c r="G148" s="141" t="s">
        <v>97</v>
      </c>
      <c r="H148" s="204"/>
      <c r="I148" s="357"/>
      <c r="J148" s="357">
        <f>7034.87879-30.65629</f>
        <v>7004.2224999999999</v>
      </c>
      <c r="M148" s="486">
        <f t="shared" si="6"/>
        <v>0</v>
      </c>
    </row>
    <row r="149" spans="2:13" ht="59.25" customHeight="1" x14ac:dyDescent="0.3">
      <c r="B149" s="427" t="s">
        <v>120</v>
      </c>
      <c r="C149" s="90" t="s">
        <v>22</v>
      </c>
      <c r="D149" s="141" t="s">
        <v>8</v>
      </c>
      <c r="E149" s="141" t="s">
        <v>11</v>
      </c>
      <c r="F149" s="90" t="s">
        <v>280</v>
      </c>
      <c r="G149" s="141" t="s">
        <v>94</v>
      </c>
      <c r="H149" s="204"/>
      <c r="I149" s="357">
        <v>-426.14</v>
      </c>
      <c r="J149" s="357">
        <f>3262.98021+30.65629-426.14</f>
        <v>2867.4965000000002</v>
      </c>
      <c r="M149" s="486">
        <f t="shared" si="6"/>
        <v>-426.14</v>
      </c>
    </row>
    <row r="150" spans="2:13" ht="42.75" customHeight="1" x14ac:dyDescent="0.3">
      <c r="B150" s="514" t="s">
        <v>134</v>
      </c>
      <c r="C150" s="90" t="s">
        <v>22</v>
      </c>
      <c r="D150" s="141" t="s">
        <v>8</v>
      </c>
      <c r="E150" s="141" t="s">
        <v>11</v>
      </c>
      <c r="F150" s="90" t="s">
        <v>280</v>
      </c>
      <c r="G150" s="141" t="s">
        <v>133</v>
      </c>
      <c r="H150" s="204"/>
      <c r="I150" s="357"/>
      <c r="J150" s="357">
        <v>1418.32</v>
      </c>
      <c r="M150" s="486">
        <f t="shared" si="6"/>
        <v>0</v>
      </c>
    </row>
    <row r="151" spans="2:13" ht="42" customHeight="1" x14ac:dyDescent="0.3">
      <c r="B151" s="434" t="s">
        <v>129</v>
      </c>
      <c r="C151" s="90" t="s">
        <v>22</v>
      </c>
      <c r="D151" s="141" t="s">
        <v>8</v>
      </c>
      <c r="E151" s="141" t="s">
        <v>11</v>
      </c>
      <c r="F151" s="90" t="s">
        <v>280</v>
      </c>
      <c r="G151" s="141" t="s">
        <v>128</v>
      </c>
      <c r="H151" s="204"/>
      <c r="I151" s="357"/>
      <c r="J151" s="357">
        <v>0</v>
      </c>
      <c r="M151" s="486">
        <f t="shared" si="6"/>
        <v>0</v>
      </c>
    </row>
    <row r="152" spans="2:13" ht="26.25" customHeight="1" x14ac:dyDescent="0.3">
      <c r="B152" s="427" t="s">
        <v>215</v>
      </c>
      <c r="C152" s="90" t="s">
        <v>22</v>
      </c>
      <c r="D152" s="141" t="s">
        <v>8</v>
      </c>
      <c r="E152" s="141" t="s">
        <v>11</v>
      </c>
      <c r="F152" s="90" t="s">
        <v>280</v>
      </c>
      <c r="G152" s="141" t="s">
        <v>95</v>
      </c>
      <c r="H152" s="204"/>
      <c r="I152" s="357">
        <v>0</v>
      </c>
      <c r="J152" s="357">
        <v>172.251</v>
      </c>
      <c r="M152" s="486">
        <f t="shared" si="6"/>
        <v>0</v>
      </c>
    </row>
    <row r="153" spans="2:13" ht="26.25" customHeight="1" x14ac:dyDescent="0.3">
      <c r="B153" s="446" t="s">
        <v>462</v>
      </c>
      <c r="C153" s="90" t="s">
        <v>22</v>
      </c>
      <c r="D153" s="141" t="s">
        <v>8</v>
      </c>
      <c r="E153" s="141" t="s">
        <v>11</v>
      </c>
      <c r="F153" s="90" t="s">
        <v>459</v>
      </c>
      <c r="G153" s="141"/>
      <c r="H153" s="204"/>
      <c r="I153" s="357">
        <f>+I156</f>
        <v>0</v>
      </c>
      <c r="J153" s="357">
        <f>J154+J156</f>
        <v>2923.9580000000001</v>
      </c>
      <c r="M153" s="486">
        <f t="shared" ref="M153:M216" si="9">L153+I153</f>
        <v>0</v>
      </c>
    </row>
    <row r="154" spans="2:13" ht="64.5" customHeight="1" x14ac:dyDescent="0.3">
      <c r="B154" s="445" t="s">
        <v>558</v>
      </c>
      <c r="C154" s="90" t="s">
        <v>22</v>
      </c>
      <c r="D154" s="141" t="s">
        <v>8</v>
      </c>
      <c r="E154" s="141" t="s">
        <v>11</v>
      </c>
      <c r="F154" s="90" t="s">
        <v>557</v>
      </c>
      <c r="G154" s="141"/>
      <c r="H154" s="204"/>
      <c r="I154" s="357">
        <f>I155</f>
        <v>0</v>
      </c>
      <c r="J154" s="357">
        <f>J155</f>
        <v>1261.52</v>
      </c>
      <c r="M154" s="486">
        <f t="shared" si="9"/>
        <v>0</v>
      </c>
    </row>
    <row r="155" spans="2:13" ht="62.25" customHeight="1" x14ac:dyDescent="0.3">
      <c r="B155" s="445" t="s">
        <v>120</v>
      </c>
      <c r="C155" s="90" t="s">
        <v>22</v>
      </c>
      <c r="D155" s="141" t="s">
        <v>8</v>
      </c>
      <c r="E155" s="141" t="s">
        <v>11</v>
      </c>
      <c r="F155" s="90" t="s">
        <v>557</v>
      </c>
      <c r="G155" s="141" t="s">
        <v>94</v>
      </c>
      <c r="H155" s="204"/>
      <c r="I155" s="357">
        <v>0</v>
      </c>
      <c r="J155" s="357">
        <f>1261.52</f>
        <v>1261.52</v>
      </c>
      <c r="M155" s="486">
        <f t="shared" si="9"/>
        <v>0</v>
      </c>
    </row>
    <row r="156" spans="2:13" ht="62.25" customHeight="1" x14ac:dyDescent="0.3">
      <c r="B156" s="494" t="s">
        <v>656</v>
      </c>
      <c r="C156" s="90" t="s">
        <v>22</v>
      </c>
      <c r="D156" s="141" t="s">
        <v>8</v>
      </c>
      <c r="E156" s="141" t="s">
        <v>11</v>
      </c>
      <c r="F156" s="9" t="s">
        <v>655</v>
      </c>
      <c r="G156" s="32"/>
      <c r="H156" s="204"/>
      <c r="I156" s="357">
        <f>I157</f>
        <v>0</v>
      </c>
      <c r="J156" s="357">
        <f>J157</f>
        <v>1662.4380000000001</v>
      </c>
      <c r="M156" s="486">
        <f t="shared" si="9"/>
        <v>0</v>
      </c>
    </row>
    <row r="157" spans="2:13" ht="62.25" customHeight="1" x14ac:dyDescent="0.3">
      <c r="B157" s="494" t="s">
        <v>120</v>
      </c>
      <c r="C157" s="90" t="s">
        <v>22</v>
      </c>
      <c r="D157" s="141" t="s">
        <v>8</v>
      </c>
      <c r="E157" s="141" t="s">
        <v>11</v>
      </c>
      <c r="F157" s="9" t="s">
        <v>655</v>
      </c>
      <c r="G157" s="32" t="s">
        <v>94</v>
      </c>
      <c r="H157" s="204"/>
      <c r="I157" s="357">
        <v>0</v>
      </c>
      <c r="J157" s="357">
        <f>1662.438</f>
        <v>1662.4380000000001</v>
      </c>
      <c r="M157" s="486">
        <f t="shared" si="9"/>
        <v>0</v>
      </c>
    </row>
    <row r="158" spans="2:13" ht="70.5" customHeight="1" x14ac:dyDescent="0.3">
      <c r="B158" s="143" t="s">
        <v>85</v>
      </c>
      <c r="C158" s="8" t="s">
        <v>22</v>
      </c>
      <c r="D158" s="32" t="s">
        <v>8</v>
      </c>
      <c r="E158" s="32" t="s">
        <v>52</v>
      </c>
      <c r="F158" s="32"/>
      <c r="G158" s="32"/>
      <c r="H158" s="66"/>
      <c r="I158" s="354">
        <f>I159+I163+I167</f>
        <v>0</v>
      </c>
      <c r="J158" s="354">
        <f>J159+J163+J167</f>
        <v>636.1099999999999</v>
      </c>
      <c r="M158" s="486">
        <f t="shared" si="9"/>
        <v>0</v>
      </c>
    </row>
    <row r="159" spans="2:13" ht="108" customHeight="1" x14ac:dyDescent="0.3">
      <c r="B159" s="228" t="s">
        <v>693</v>
      </c>
      <c r="C159" s="8" t="s">
        <v>22</v>
      </c>
      <c r="D159" s="2" t="s">
        <v>8</v>
      </c>
      <c r="E159" s="2" t="s">
        <v>52</v>
      </c>
      <c r="F159" s="2" t="s">
        <v>268</v>
      </c>
      <c r="G159" s="32"/>
      <c r="H159" s="66"/>
      <c r="I159" s="354">
        <f>I161</f>
        <v>0</v>
      </c>
      <c r="J159" s="354">
        <f>J161</f>
        <v>28.000000000000004</v>
      </c>
      <c r="M159" s="486">
        <f t="shared" si="9"/>
        <v>0</v>
      </c>
    </row>
    <row r="160" spans="2:13" ht="60.75" customHeight="1" x14ac:dyDescent="0.3">
      <c r="B160" s="138" t="s">
        <v>508</v>
      </c>
      <c r="C160" s="8" t="s">
        <v>22</v>
      </c>
      <c r="D160" s="2" t="s">
        <v>8</v>
      </c>
      <c r="E160" s="2" t="s">
        <v>52</v>
      </c>
      <c r="F160" s="2" t="s">
        <v>507</v>
      </c>
      <c r="G160" s="32"/>
      <c r="H160" s="66"/>
      <c r="I160" s="354">
        <f>I161</f>
        <v>0</v>
      </c>
      <c r="J160" s="354">
        <f>J161</f>
        <v>28.000000000000004</v>
      </c>
      <c r="M160" s="486">
        <f t="shared" si="9"/>
        <v>0</v>
      </c>
    </row>
    <row r="161" spans="2:13" ht="62.25" customHeight="1" x14ac:dyDescent="0.3">
      <c r="B161" s="230" t="s">
        <v>283</v>
      </c>
      <c r="C161" s="8" t="s">
        <v>22</v>
      </c>
      <c r="D161" s="32" t="s">
        <v>8</v>
      </c>
      <c r="E161" s="32" t="s">
        <v>52</v>
      </c>
      <c r="F161" s="2" t="s">
        <v>519</v>
      </c>
      <c r="G161" s="32"/>
      <c r="H161" s="66"/>
      <c r="I161" s="354">
        <f>I162</f>
        <v>0</v>
      </c>
      <c r="J161" s="354">
        <f>J162</f>
        <v>28.000000000000004</v>
      </c>
      <c r="M161" s="486">
        <f t="shared" si="9"/>
        <v>0</v>
      </c>
    </row>
    <row r="162" spans="2:13" ht="56.25" x14ac:dyDescent="0.3">
      <c r="B162" s="147" t="s">
        <v>120</v>
      </c>
      <c r="C162" s="8" t="s">
        <v>22</v>
      </c>
      <c r="D162" s="32" t="s">
        <v>8</v>
      </c>
      <c r="E162" s="32" t="s">
        <v>52</v>
      </c>
      <c r="F162" s="2" t="s">
        <v>519</v>
      </c>
      <c r="G162" s="32" t="s">
        <v>94</v>
      </c>
      <c r="H162" s="66"/>
      <c r="I162" s="354"/>
      <c r="J162" s="354">
        <f>46.2-18.2</f>
        <v>28.000000000000004</v>
      </c>
      <c r="M162" s="486">
        <f t="shared" si="9"/>
        <v>0</v>
      </c>
    </row>
    <row r="163" spans="2:13" ht="84.75" customHeight="1" x14ac:dyDescent="0.3">
      <c r="B163" s="230" t="s">
        <v>267</v>
      </c>
      <c r="C163" s="8" t="s">
        <v>22</v>
      </c>
      <c r="D163" s="32" t="s">
        <v>8</v>
      </c>
      <c r="E163" s="32" t="s">
        <v>52</v>
      </c>
      <c r="F163" s="2" t="s">
        <v>269</v>
      </c>
      <c r="G163" s="32"/>
      <c r="H163" s="66"/>
      <c r="I163" s="354">
        <f>I165</f>
        <v>0</v>
      </c>
      <c r="J163" s="354">
        <f>J165</f>
        <v>473.71399999999994</v>
      </c>
      <c r="M163" s="486">
        <f t="shared" si="9"/>
        <v>0</v>
      </c>
    </row>
    <row r="164" spans="2:13" ht="46.5" customHeight="1" x14ac:dyDescent="0.3">
      <c r="B164" s="443" t="s">
        <v>510</v>
      </c>
      <c r="C164" s="8" t="s">
        <v>22</v>
      </c>
      <c r="D164" s="32" t="s">
        <v>8</v>
      </c>
      <c r="E164" s="32" t="s">
        <v>52</v>
      </c>
      <c r="F164" s="2" t="s">
        <v>509</v>
      </c>
      <c r="G164" s="32"/>
      <c r="H164" s="66"/>
      <c r="I164" s="354">
        <f>I165</f>
        <v>0</v>
      </c>
      <c r="J164" s="354">
        <f>J165</f>
        <v>473.71399999999994</v>
      </c>
      <c r="M164" s="486">
        <f t="shared" si="9"/>
        <v>0</v>
      </c>
    </row>
    <row r="165" spans="2:13" ht="78.75" customHeight="1" x14ac:dyDescent="0.3">
      <c r="B165" s="168" t="s">
        <v>171</v>
      </c>
      <c r="C165" s="8" t="s">
        <v>22</v>
      </c>
      <c r="D165" s="32" t="s">
        <v>8</v>
      </c>
      <c r="E165" s="32" t="s">
        <v>52</v>
      </c>
      <c r="F165" s="2" t="s">
        <v>520</v>
      </c>
      <c r="G165" s="32"/>
      <c r="H165" s="66"/>
      <c r="I165" s="354">
        <f>I166</f>
        <v>0</v>
      </c>
      <c r="J165" s="354">
        <f>J166</f>
        <v>473.71399999999994</v>
      </c>
      <c r="M165" s="486">
        <f t="shared" si="9"/>
        <v>0</v>
      </c>
    </row>
    <row r="166" spans="2:13" ht="57.75" customHeight="1" x14ac:dyDescent="0.3">
      <c r="B166" s="147" t="s">
        <v>120</v>
      </c>
      <c r="C166" s="8" t="s">
        <v>22</v>
      </c>
      <c r="D166" s="32" t="s">
        <v>8</v>
      </c>
      <c r="E166" s="32" t="s">
        <v>52</v>
      </c>
      <c r="F166" s="2" t="s">
        <v>520</v>
      </c>
      <c r="G166" s="32" t="s">
        <v>94</v>
      </c>
      <c r="H166" s="66"/>
      <c r="I166" s="354"/>
      <c r="J166" s="354">
        <f>647.31-173.596</f>
        <v>473.71399999999994</v>
      </c>
      <c r="M166" s="486">
        <f t="shared" si="9"/>
        <v>0</v>
      </c>
    </row>
    <row r="167" spans="2:13" ht="62.25" customHeight="1" x14ac:dyDescent="0.3">
      <c r="B167" s="229" t="s">
        <v>284</v>
      </c>
      <c r="C167" s="8" t="s">
        <v>22</v>
      </c>
      <c r="D167" s="32" t="s">
        <v>8</v>
      </c>
      <c r="E167" s="32" t="s">
        <v>52</v>
      </c>
      <c r="F167" s="32" t="s">
        <v>285</v>
      </c>
      <c r="G167" s="32"/>
      <c r="H167" s="70" t="e">
        <f>H169+#REF!</f>
        <v>#REF!</v>
      </c>
      <c r="I167" s="354">
        <f>I169</f>
        <v>0</v>
      </c>
      <c r="J167" s="354">
        <f>J169</f>
        <v>134.39600000000002</v>
      </c>
      <c r="M167" s="486">
        <f t="shared" si="9"/>
        <v>0</v>
      </c>
    </row>
    <row r="168" spans="2:13" ht="27" customHeight="1" x14ac:dyDescent="0.3">
      <c r="B168" s="140" t="s">
        <v>512</v>
      </c>
      <c r="C168" s="8" t="s">
        <v>22</v>
      </c>
      <c r="D168" s="32" t="s">
        <v>8</v>
      </c>
      <c r="E168" s="32" t="s">
        <v>52</v>
      </c>
      <c r="F168" s="32" t="s">
        <v>511</v>
      </c>
      <c r="G168" s="32"/>
      <c r="H168" s="70"/>
      <c r="I168" s="354">
        <f>I169</f>
        <v>0</v>
      </c>
      <c r="J168" s="354">
        <f>J169</f>
        <v>134.39600000000002</v>
      </c>
      <c r="M168" s="486">
        <f t="shared" si="9"/>
        <v>0</v>
      </c>
    </row>
    <row r="169" spans="2:13" ht="45" customHeight="1" x14ac:dyDescent="0.3">
      <c r="B169" s="168" t="s">
        <v>172</v>
      </c>
      <c r="C169" s="8" t="s">
        <v>22</v>
      </c>
      <c r="D169" s="32" t="s">
        <v>8</v>
      </c>
      <c r="E169" s="32" t="s">
        <v>52</v>
      </c>
      <c r="F169" s="32" t="s">
        <v>521</v>
      </c>
      <c r="G169" s="32"/>
      <c r="H169" s="66"/>
      <c r="I169" s="354">
        <f>I170</f>
        <v>0</v>
      </c>
      <c r="J169" s="354">
        <f>J170</f>
        <v>134.39600000000002</v>
      </c>
      <c r="M169" s="486">
        <f t="shared" si="9"/>
        <v>0</v>
      </c>
    </row>
    <row r="170" spans="2:13" ht="62.25" customHeight="1" x14ac:dyDescent="0.3">
      <c r="B170" s="158" t="s">
        <v>120</v>
      </c>
      <c r="C170" s="8" t="s">
        <v>22</v>
      </c>
      <c r="D170" s="32" t="s">
        <v>8</v>
      </c>
      <c r="E170" s="32" t="s">
        <v>52</v>
      </c>
      <c r="F170" s="32" t="s">
        <v>521</v>
      </c>
      <c r="G170" s="32" t="s">
        <v>94</v>
      </c>
      <c r="H170" s="66"/>
      <c r="I170" s="354"/>
      <c r="J170" s="354">
        <f>183.5-49.104</f>
        <v>134.39600000000002</v>
      </c>
      <c r="M170" s="486">
        <f t="shared" si="9"/>
        <v>0</v>
      </c>
    </row>
    <row r="171" spans="2:13" ht="33" customHeight="1" x14ac:dyDescent="0.2">
      <c r="B171" s="148" t="s">
        <v>25</v>
      </c>
      <c r="C171" s="6" t="s">
        <v>22</v>
      </c>
      <c r="D171" s="7" t="s">
        <v>10</v>
      </c>
      <c r="E171" s="7"/>
      <c r="F171" s="7"/>
      <c r="G171" s="7"/>
      <c r="H171" s="66"/>
      <c r="I171" s="358">
        <f>I172+I188+I193</f>
        <v>-185.15</v>
      </c>
      <c r="J171" s="358">
        <f>J172+J188+J193</f>
        <v>35378.656000000003</v>
      </c>
      <c r="M171" s="486">
        <f t="shared" si="9"/>
        <v>-185.15</v>
      </c>
    </row>
    <row r="172" spans="2:13" ht="27" customHeight="1" x14ac:dyDescent="0.3">
      <c r="B172" s="147" t="s">
        <v>32</v>
      </c>
      <c r="C172" s="8" t="s">
        <v>22</v>
      </c>
      <c r="D172" s="2" t="s">
        <v>10</v>
      </c>
      <c r="E172" s="2" t="s">
        <v>5</v>
      </c>
      <c r="F172" s="2"/>
      <c r="G172" s="2"/>
      <c r="H172" s="66"/>
      <c r="I172" s="354">
        <f>I173</f>
        <v>0</v>
      </c>
      <c r="J172" s="356">
        <f>J173</f>
        <v>19191.734</v>
      </c>
      <c r="M172" s="486">
        <f t="shared" si="9"/>
        <v>0</v>
      </c>
    </row>
    <row r="173" spans="2:13" ht="57" customHeight="1" x14ac:dyDescent="0.3">
      <c r="B173" s="317" t="s">
        <v>178</v>
      </c>
      <c r="C173" s="8" t="s">
        <v>22</v>
      </c>
      <c r="D173" s="2" t="s">
        <v>10</v>
      </c>
      <c r="E173" s="2" t="s">
        <v>5</v>
      </c>
      <c r="F173" s="34" t="s">
        <v>286</v>
      </c>
      <c r="G173" s="8"/>
      <c r="H173" s="68" t="e">
        <f>#REF!</f>
        <v>#REF!</v>
      </c>
      <c r="I173" s="356">
        <f>I174+I177+I180+I183</f>
        <v>0</v>
      </c>
      <c r="J173" s="356">
        <f>J174+J177+J180+J183</f>
        <v>19191.734</v>
      </c>
      <c r="M173" s="486">
        <f t="shared" si="9"/>
        <v>0</v>
      </c>
    </row>
    <row r="174" spans="2:13" ht="57" customHeight="1" x14ac:dyDescent="0.3">
      <c r="B174" s="138" t="s">
        <v>179</v>
      </c>
      <c r="C174" s="8" t="s">
        <v>108</v>
      </c>
      <c r="D174" s="2" t="s">
        <v>10</v>
      </c>
      <c r="E174" s="2" t="s">
        <v>5</v>
      </c>
      <c r="F174" s="34" t="s">
        <v>287</v>
      </c>
      <c r="G174" s="8"/>
      <c r="H174" s="68"/>
      <c r="I174" s="356">
        <f>I175</f>
        <v>0</v>
      </c>
      <c r="J174" s="354">
        <f>J175</f>
        <v>394.23399999999992</v>
      </c>
      <c r="M174" s="486">
        <f t="shared" si="9"/>
        <v>0</v>
      </c>
    </row>
    <row r="175" spans="2:13" ht="57" customHeight="1" x14ac:dyDescent="0.3">
      <c r="B175" s="173" t="s">
        <v>180</v>
      </c>
      <c r="C175" s="8" t="s">
        <v>22</v>
      </c>
      <c r="D175" s="2" t="s">
        <v>10</v>
      </c>
      <c r="E175" s="2" t="s">
        <v>5</v>
      </c>
      <c r="F175" s="2" t="s">
        <v>288</v>
      </c>
      <c r="G175" s="2"/>
      <c r="H175" s="68"/>
      <c r="I175" s="356">
        <f>I176</f>
        <v>0</v>
      </c>
      <c r="J175" s="354">
        <f>J176</f>
        <v>394.23399999999992</v>
      </c>
      <c r="M175" s="486">
        <f t="shared" si="9"/>
        <v>0</v>
      </c>
    </row>
    <row r="176" spans="2:13" ht="57" customHeight="1" x14ac:dyDescent="0.3">
      <c r="B176" s="170" t="s">
        <v>120</v>
      </c>
      <c r="C176" s="8" t="s">
        <v>22</v>
      </c>
      <c r="D176" s="2" t="s">
        <v>10</v>
      </c>
      <c r="E176" s="2" t="s">
        <v>5</v>
      </c>
      <c r="F176" s="2" t="s">
        <v>288</v>
      </c>
      <c r="G176" s="2" t="s">
        <v>94</v>
      </c>
      <c r="H176" s="68"/>
      <c r="I176" s="356"/>
      <c r="J176" s="354">
        <f>541.8-147.566</f>
        <v>394.23399999999992</v>
      </c>
      <c r="M176" s="486">
        <f t="shared" si="9"/>
        <v>0</v>
      </c>
    </row>
    <row r="177" spans="2:13" ht="163.5" customHeight="1" x14ac:dyDescent="0.3">
      <c r="B177" s="150" t="s">
        <v>501</v>
      </c>
      <c r="C177" s="8" t="s">
        <v>22</v>
      </c>
      <c r="D177" s="2" t="s">
        <v>10</v>
      </c>
      <c r="E177" s="2" t="s">
        <v>5</v>
      </c>
      <c r="F177" s="34" t="s">
        <v>289</v>
      </c>
      <c r="G177" s="8"/>
      <c r="H177" s="68"/>
      <c r="I177" s="356">
        <f>I178</f>
        <v>0</v>
      </c>
      <c r="J177" s="356">
        <f>J178</f>
        <v>14576.6</v>
      </c>
      <c r="M177" s="486">
        <f t="shared" si="9"/>
        <v>0</v>
      </c>
    </row>
    <row r="178" spans="2:13" ht="204" customHeight="1" x14ac:dyDescent="0.3">
      <c r="B178" s="149" t="s">
        <v>489</v>
      </c>
      <c r="C178" s="8" t="s">
        <v>22</v>
      </c>
      <c r="D178" s="2" t="s">
        <v>10</v>
      </c>
      <c r="E178" s="2" t="s">
        <v>5</v>
      </c>
      <c r="F178" s="34" t="s">
        <v>293</v>
      </c>
      <c r="G178" s="8"/>
      <c r="H178" s="68"/>
      <c r="I178" s="356">
        <f>I179</f>
        <v>0</v>
      </c>
      <c r="J178" s="354">
        <f>J179</f>
        <v>14576.6</v>
      </c>
      <c r="M178" s="486">
        <f t="shared" si="9"/>
        <v>0</v>
      </c>
    </row>
    <row r="179" spans="2:13" ht="67.5" customHeight="1" x14ac:dyDescent="0.3">
      <c r="B179" s="170" t="s">
        <v>104</v>
      </c>
      <c r="C179" s="8" t="s">
        <v>22</v>
      </c>
      <c r="D179" s="2" t="s">
        <v>10</v>
      </c>
      <c r="E179" s="2" t="s">
        <v>5</v>
      </c>
      <c r="F179" s="34" t="s">
        <v>293</v>
      </c>
      <c r="G179" s="8" t="s">
        <v>102</v>
      </c>
      <c r="H179" s="68"/>
      <c r="I179" s="356"/>
      <c r="J179" s="354">
        <f>6992.6+7584</f>
        <v>14576.6</v>
      </c>
      <c r="M179" s="486">
        <f t="shared" si="9"/>
        <v>0</v>
      </c>
    </row>
    <row r="180" spans="2:13" ht="72.75" customHeight="1" x14ac:dyDescent="0.3">
      <c r="B180" s="140" t="s">
        <v>222</v>
      </c>
      <c r="C180" s="8" t="s">
        <v>22</v>
      </c>
      <c r="D180" s="2" t="s">
        <v>10</v>
      </c>
      <c r="E180" s="2" t="s">
        <v>5</v>
      </c>
      <c r="F180" s="34" t="s">
        <v>290</v>
      </c>
      <c r="G180" s="8"/>
      <c r="H180" s="68"/>
      <c r="I180" s="356">
        <f>I181</f>
        <v>0</v>
      </c>
      <c r="J180" s="356">
        <f>J181</f>
        <v>468.9</v>
      </c>
      <c r="M180" s="486">
        <f t="shared" si="9"/>
        <v>0</v>
      </c>
    </row>
    <row r="181" spans="2:13" ht="202.5" customHeight="1" x14ac:dyDescent="0.3">
      <c r="B181" s="199" t="s">
        <v>556</v>
      </c>
      <c r="C181" s="8" t="s">
        <v>22</v>
      </c>
      <c r="D181" s="2" t="s">
        <v>10</v>
      </c>
      <c r="E181" s="2" t="s">
        <v>5</v>
      </c>
      <c r="F181" s="34" t="s">
        <v>292</v>
      </c>
      <c r="G181" s="8"/>
      <c r="H181" s="68"/>
      <c r="I181" s="356">
        <f>I182</f>
        <v>0</v>
      </c>
      <c r="J181" s="354">
        <f>J182</f>
        <v>468.9</v>
      </c>
      <c r="M181" s="486">
        <f t="shared" si="9"/>
        <v>0</v>
      </c>
    </row>
    <row r="182" spans="2:13" ht="66.75" customHeight="1" x14ac:dyDescent="0.3">
      <c r="B182" s="170" t="s">
        <v>120</v>
      </c>
      <c r="C182" s="8" t="s">
        <v>22</v>
      </c>
      <c r="D182" s="2" t="s">
        <v>10</v>
      </c>
      <c r="E182" s="2" t="s">
        <v>5</v>
      </c>
      <c r="F182" s="34" t="s">
        <v>292</v>
      </c>
      <c r="G182" s="8" t="s">
        <v>94</v>
      </c>
      <c r="H182" s="68"/>
      <c r="I182" s="356"/>
      <c r="J182" s="354">
        <f>147+88.8+233.1</f>
        <v>468.9</v>
      </c>
      <c r="M182" s="486">
        <f t="shared" si="9"/>
        <v>0</v>
      </c>
    </row>
    <row r="183" spans="2:13" ht="45.75" customHeight="1" x14ac:dyDescent="0.3">
      <c r="B183" s="138" t="s">
        <v>153</v>
      </c>
      <c r="C183" s="90" t="s">
        <v>22</v>
      </c>
      <c r="D183" s="90" t="s">
        <v>10</v>
      </c>
      <c r="E183" s="90" t="s">
        <v>5</v>
      </c>
      <c r="F183" s="90" t="s">
        <v>291</v>
      </c>
      <c r="G183" s="31"/>
      <c r="H183" s="72"/>
      <c r="I183" s="354">
        <f>I184</f>
        <v>0</v>
      </c>
      <c r="J183" s="354">
        <f>J184</f>
        <v>3752</v>
      </c>
      <c r="M183" s="486">
        <f t="shared" si="9"/>
        <v>0</v>
      </c>
    </row>
    <row r="184" spans="2:13" ht="71.25" customHeight="1" x14ac:dyDescent="0.3">
      <c r="B184" s="14" t="s">
        <v>111</v>
      </c>
      <c r="C184" s="8" t="s">
        <v>22</v>
      </c>
      <c r="D184" s="35" t="s">
        <v>10</v>
      </c>
      <c r="E184" s="35" t="s">
        <v>5</v>
      </c>
      <c r="F184" s="35" t="s">
        <v>294</v>
      </c>
      <c r="G184" s="31"/>
      <c r="H184" s="72"/>
      <c r="I184" s="354">
        <f>I185+I186+I187</f>
        <v>0</v>
      </c>
      <c r="J184" s="354">
        <f>J185+J186+J187</f>
        <v>3752</v>
      </c>
      <c r="M184" s="486">
        <f t="shared" si="9"/>
        <v>0</v>
      </c>
    </row>
    <row r="185" spans="2:13" ht="45.75" customHeight="1" x14ac:dyDescent="0.3">
      <c r="B185" s="185" t="s">
        <v>96</v>
      </c>
      <c r="C185" s="8" t="s">
        <v>22</v>
      </c>
      <c r="D185" s="35" t="s">
        <v>10</v>
      </c>
      <c r="E185" s="35" t="s">
        <v>5</v>
      </c>
      <c r="F185" s="35" t="s">
        <v>294</v>
      </c>
      <c r="G185" s="35" t="s">
        <v>97</v>
      </c>
      <c r="H185" s="72"/>
      <c r="I185" s="354"/>
      <c r="J185" s="354">
        <v>3608.9</v>
      </c>
      <c r="M185" s="486">
        <f t="shared" si="9"/>
        <v>0</v>
      </c>
    </row>
    <row r="186" spans="2:13" ht="58.5" customHeight="1" x14ac:dyDescent="0.3">
      <c r="B186" s="364" t="s">
        <v>120</v>
      </c>
      <c r="C186" s="8" t="s">
        <v>22</v>
      </c>
      <c r="D186" s="35" t="s">
        <v>10</v>
      </c>
      <c r="E186" s="35" t="s">
        <v>5</v>
      </c>
      <c r="F186" s="35" t="s">
        <v>294</v>
      </c>
      <c r="G186" s="35" t="s">
        <v>94</v>
      </c>
      <c r="H186" s="72"/>
      <c r="I186" s="354"/>
      <c r="J186" s="354">
        <v>142.6</v>
      </c>
      <c r="M186" s="486">
        <f t="shared" si="9"/>
        <v>0</v>
      </c>
    </row>
    <row r="187" spans="2:13" ht="28.5" customHeight="1" x14ac:dyDescent="0.3">
      <c r="B187" s="364" t="s">
        <v>215</v>
      </c>
      <c r="C187" s="8" t="s">
        <v>22</v>
      </c>
      <c r="D187" s="35" t="s">
        <v>10</v>
      </c>
      <c r="E187" s="35" t="s">
        <v>5</v>
      </c>
      <c r="F187" s="35" t="s">
        <v>294</v>
      </c>
      <c r="G187" s="35" t="s">
        <v>95</v>
      </c>
      <c r="H187" s="72"/>
      <c r="I187" s="354"/>
      <c r="J187" s="354">
        <v>0.5</v>
      </c>
      <c r="M187" s="486">
        <f t="shared" si="9"/>
        <v>0</v>
      </c>
    </row>
    <row r="188" spans="2:13" ht="31.5" customHeight="1" x14ac:dyDescent="0.3">
      <c r="B188" s="148" t="s">
        <v>103</v>
      </c>
      <c r="C188" s="8" t="s">
        <v>22</v>
      </c>
      <c r="D188" s="2" t="s">
        <v>10</v>
      </c>
      <c r="E188" s="2" t="s">
        <v>11</v>
      </c>
      <c r="F188" s="2"/>
      <c r="G188" s="2"/>
      <c r="H188" s="66"/>
      <c r="I188" s="354">
        <f>I189</f>
        <v>0</v>
      </c>
      <c r="J188" s="356">
        <f>J189</f>
        <v>405.61099999999999</v>
      </c>
      <c r="M188" s="486">
        <f t="shared" si="9"/>
        <v>0</v>
      </c>
    </row>
    <row r="189" spans="2:13" ht="69.75" customHeight="1" x14ac:dyDescent="0.3">
      <c r="B189" s="5" t="s">
        <v>295</v>
      </c>
      <c r="C189" s="8" t="s">
        <v>22</v>
      </c>
      <c r="D189" s="2" t="s">
        <v>10</v>
      </c>
      <c r="E189" s="2" t="s">
        <v>11</v>
      </c>
      <c r="F189" s="2" t="s">
        <v>296</v>
      </c>
      <c r="G189" s="2"/>
      <c r="H189" s="72"/>
      <c r="I189" s="354">
        <f>I190</f>
        <v>0</v>
      </c>
      <c r="J189" s="356">
        <f>J190</f>
        <v>405.61099999999999</v>
      </c>
      <c r="M189" s="486">
        <f t="shared" si="9"/>
        <v>0</v>
      </c>
    </row>
    <row r="190" spans="2:13" ht="81.75" customHeight="1" x14ac:dyDescent="0.3">
      <c r="B190" s="121" t="s">
        <v>182</v>
      </c>
      <c r="C190" s="8" t="s">
        <v>22</v>
      </c>
      <c r="D190" s="2" t="s">
        <v>10</v>
      </c>
      <c r="E190" s="2" t="s">
        <v>11</v>
      </c>
      <c r="F190" s="2" t="s">
        <v>298</v>
      </c>
      <c r="G190" s="2"/>
      <c r="H190" s="66"/>
      <c r="I190" s="354">
        <f>I192</f>
        <v>0</v>
      </c>
      <c r="J190" s="354">
        <f>J192</f>
        <v>405.61099999999999</v>
      </c>
      <c r="M190" s="486">
        <f t="shared" si="9"/>
        <v>0</v>
      </c>
    </row>
    <row r="191" spans="2:13" ht="39.75" customHeight="1" x14ac:dyDescent="0.3">
      <c r="B191" s="131" t="s">
        <v>183</v>
      </c>
      <c r="C191" s="8" t="s">
        <v>22</v>
      </c>
      <c r="D191" s="2" t="s">
        <v>10</v>
      </c>
      <c r="E191" s="2" t="s">
        <v>11</v>
      </c>
      <c r="F191" s="2" t="s">
        <v>300</v>
      </c>
      <c r="G191" s="2"/>
      <c r="H191" s="66"/>
      <c r="I191" s="354">
        <f>I192</f>
        <v>0</v>
      </c>
      <c r="J191" s="354">
        <f>J192</f>
        <v>405.61099999999999</v>
      </c>
      <c r="M191" s="486">
        <f t="shared" si="9"/>
        <v>0</v>
      </c>
    </row>
    <row r="192" spans="2:13" s="333" customFormat="1" ht="62.25" customHeight="1" x14ac:dyDescent="0.3">
      <c r="B192" s="330" t="s">
        <v>120</v>
      </c>
      <c r="C192" s="35" t="s">
        <v>22</v>
      </c>
      <c r="D192" s="331" t="s">
        <v>10</v>
      </c>
      <c r="E192" s="331" t="s">
        <v>11</v>
      </c>
      <c r="F192" s="331" t="s">
        <v>300</v>
      </c>
      <c r="G192" s="331" t="s">
        <v>94</v>
      </c>
      <c r="H192" s="332"/>
      <c r="I192" s="359"/>
      <c r="J192" s="359">
        <f>405.8-0.189</f>
        <v>405.61099999999999</v>
      </c>
      <c r="M192" s="486">
        <f t="shared" si="9"/>
        <v>0</v>
      </c>
    </row>
    <row r="193" spans="2:13" ht="41.25" customHeight="1" x14ac:dyDescent="0.3">
      <c r="B193" s="132" t="s">
        <v>86</v>
      </c>
      <c r="C193" s="61" t="s">
        <v>22</v>
      </c>
      <c r="D193" s="10" t="s">
        <v>10</v>
      </c>
      <c r="E193" s="10" t="s">
        <v>87</v>
      </c>
      <c r="F193" s="105"/>
      <c r="G193" s="10"/>
      <c r="H193" s="66"/>
      <c r="I193" s="354">
        <f>I194+I202+I206+I213+I219+I221</f>
        <v>-185.15</v>
      </c>
      <c r="J193" s="354">
        <f>J194+J202+J206+J213+J219+J221</f>
        <v>15781.310999999998</v>
      </c>
      <c r="M193" s="486">
        <f t="shared" si="9"/>
        <v>-185.15</v>
      </c>
    </row>
    <row r="194" spans="2:13" ht="99" customHeight="1" x14ac:dyDescent="0.3">
      <c r="B194" s="5" t="s">
        <v>301</v>
      </c>
      <c r="C194" s="8" t="s">
        <v>22</v>
      </c>
      <c r="D194" s="2" t="s">
        <v>10</v>
      </c>
      <c r="E194" s="2" t="s">
        <v>87</v>
      </c>
      <c r="F194" s="2" t="s">
        <v>302</v>
      </c>
      <c r="G194" s="220"/>
      <c r="H194" s="66"/>
      <c r="I194" s="354">
        <f>I195</f>
        <v>-6</v>
      </c>
      <c r="J194" s="354">
        <f>J195</f>
        <v>11121.850999999999</v>
      </c>
      <c r="M194" s="486">
        <f t="shared" si="9"/>
        <v>-6</v>
      </c>
    </row>
    <row r="195" spans="2:13" ht="59.25" customHeight="1" x14ac:dyDescent="0.3">
      <c r="B195" s="250" t="s">
        <v>514</v>
      </c>
      <c r="C195" s="8" t="s">
        <v>22</v>
      </c>
      <c r="D195" s="2" t="s">
        <v>10</v>
      </c>
      <c r="E195" s="2" t="s">
        <v>87</v>
      </c>
      <c r="F195" s="2" t="s">
        <v>513</v>
      </c>
      <c r="G195" s="441"/>
      <c r="H195" s="66"/>
      <c r="I195" s="354">
        <f>I198+I196</f>
        <v>-6</v>
      </c>
      <c r="J195" s="354">
        <f>J198+J196</f>
        <v>11121.850999999999</v>
      </c>
      <c r="M195" s="486">
        <f t="shared" si="9"/>
        <v>-6</v>
      </c>
    </row>
    <row r="196" spans="2:13" ht="78" customHeight="1" x14ac:dyDescent="0.3">
      <c r="B196" s="250" t="s">
        <v>695</v>
      </c>
      <c r="C196" s="8" t="s">
        <v>22</v>
      </c>
      <c r="D196" s="2" t="s">
        <v>10</v>
      </c>
      <c r="E196" s="2" t="s">
        <v>87</v>
      </c>
      <c r="F196" s="2" t="s">
        <v>694</v>
      </c>
      <c r="G196" s="522"/>
      <c r="H196" s="66"/>
      <c r="I196" s="354">
        <f>I197</f>
        <v>0</v>
      </c>
      <c r="J196" s="354">
        <f>J197</f>
        <v>199.8</v>
      </c>
      <c r="M196" s="486">
        <f t="shared" si="9"/>
        <v>0</v>
      </c>
    </row>
    <row r="197" spans="2:13" ht="59.25" customHeight="1" x14ac:dyDescent="0.3">
      <c r="B197" s="523" t="s">
        <v>120</v>
      </c>
      <c r="C197" s="8" t="s">
        <v>22</v>
      </c>
      <c r="D197" s="2" t="s">
        <v>10</v>
      </c>
      <c r="E197" s="2" t="s">
        <v>87</v>
      </c>
      <c r="F197" s="2" t="s">
        <v>694</v>
      </c>
      <c r="G197" s="522" t="s">
        <v>94</v>
      </c>
      <c r="H197" s="66"/>
      <c r="I197" s="354"/>
      <c r="J197" s="354">
        <v>199.8</v>
      </c>
      <c r="M197" s="486">
        <f t="shared" si="9"/>
        <v>0</v>
      </c>
    </row>
    <row r="198" spans="2:13" ht="60" customHeight="1" x14ac:dyDescent="0.3">
      <c r="B198" s="14" t="s">
        <v>111</v>
      </c>
      <c r="C198" s="8" t="s">
        <v>22</v>
      </c>
      <c r="D198" s="35" t="s">
        <v>10</v>
      </c>
      <c r="E198" s="35" t="s">
        <v>87</v>
      </c>
      <c r="F198" s="117" t="s">
        <v>522</v>
      </c>
      <c r="G198" s="313"/>
      <c r="H198" s="66"/>
      <c r="I198" s="354">
        <f>I199+I200+I201</f>
        <v>-6</v>
      </c>
      <c r="J198" s="354">
        <f>J199+J200+J201</f>
        <v>10922.050999999999</v>
      </c>
      <c r="M198" s="486">
        <f t="shared" si="9"/>
        <v>-6</v>
      </c>
    </row>
    <row r="199" spans="2:13" ht="60" customHeight="1" x14ac:dyDescent="0.3">
      <c r="B199" s="185" t="s">
        <v>96</v>
      </c>
      <c r="C199" s="8" t="s">
        <v>22</v>
      </c>
      <c r="D199" s="35" t="s">
        <v>10</v>
      </c>
      <c r="E199" s="35" t="s">
        <v>87</v>
      </c>
      <c r="F199" s="117" t="s">
        <v>522</v>
      </c>
      <c r="G199" s="313" t="s">
        <v>97</v>
      </c>
      <c r="H199" s="66"/>
      <c r="I199" s="354"/>
      <c r="J199" s="354">
        <v>9423.85</v>
      </c>
      <c r="M199" s="486">
        <f t="shared" si="9"/>
        <v>0</v>
      </c>
    </row>
    <row r="200" spans="2:13" ht="60" customHeight="1" x14ac:dyDescent="0.3">
      <c r="B200" s="313" t="s">
        <v>120</v>
      </c>
      <c r="C200" s="8" t="s">
        <v>22</v>
      </c>
      <c r="D200" s="35" t="s">
        <v>10</v>
      </c>
      <c r="E200" s="35" t="s">
        <v>87</v>
      </c>
      <c r="F200" s="117" t="s">
        <v>522</v>
      </c>
      <c r="G200" s="313" t="s">
        <v>94</v>
      </c>
      <c r="H200" s="66"/>
      <c r="I200" s="354">
        <v>-6</v>
      </c>
      <c r="J200" s="354">
        <f>1493.451-6</f>
        <v>1487.451</v>
      </c>
      <c r="M200" s="486">
        <f t="shared" si="9"/>
        <v>-6</v>
      </c>
    </row>
    <row r="201" spans="2:13" ht="33" customHeight="1" x14ac:dyDescent="0.3">
      <c r="B201" s="342" t="s">
        <v>215</v>
      </c>
      <c r="C201" s="8" t="s">
        <v>22</v>
      </c>
      <c r="D201" s="35" t="s">
        <v>10</v>
      </c>
      <c r="E201" s="35" t="s">
        <v>87</v>
      </c>
      <c r="F201" s="117" t="s">
        <v>522</v>
      </c>
      <c r="G201" s="342" t="s">
        <v>95</v>
      </c>
      <c r="H201" s="66"/>
      <c r="I201" s="354"/>
      <c r="J201" s="354">
        <v>10.75</v>
      </c>
      <c r="M201" s="486">
        <f t="shared" si="9"/>
        <v>0</v>
      </c>
    </row>
    <row r="202" spans="2:13" ht="81" customHeight="1" x14ac:dyDescent="0.3">
      <c r="B202" s="121" t="s">
        <v>304</v>
      </c>
      <c r="C202" s="61" t="s">
        <v>22</v>
      </c>
      <c r="D202" s="224" t="s">
        <v>10</v>
      </c>
      <c r="E202" s="224" t="s">
        <v>87</v>
      </c>
      <c r="F202" s="229" t="s">
        <v>305</v>
      </c>
      <c r="G202" s="224"/>
      <c r="H202" s="66"/>
      <c r="I202" s="354">
        <f>I204</f>
        <v>0</v>
      </c>
      <c r="J202" s="354">
        <f>J204</f>
        <v>200</v>
      </c>
      <c r="M202" s="486">
        <f t="shared" si="9"/>
        <v>0</v>
      </c>
    </row>
    <row r="203" spans="2:13" ht="32.25" customHeight="1" x14ac:dyDescent="0.3">
      <c r="B203" s="131" t="s">
        <v>526</v>
      </c>
      <c r="C203" s="61" t="s">
        <v>22</v>
      </c>
      <c r="D203" s="441" t="s">
        <v>10</v>
      </c>
      <c r="E203" s="441" t="s">
        <v>87</v>
      </c>
      <c r="F203" s="441" t="s">
        <v>525</v>
      </c>
      <c r="G203" s="441"/>
      <c r="H203" s="66"/>
      <c r="I203" s="354">
        <f>I204</f>
        <v>0</v>
      </c>
      <c r="J203" s="354">
        <f>J204</f>
        <v>200</v>
      </c>
      <c r="M203" s="486">
        <f t="shared" si="9"/>
        <v>0</v>
      </c>
    </row>
    <row r="204" spans="2:13" ht="83.25" customHeight="1" x14ac:dyDescent="0.3">
      <c r="B204" s="121" t="s">
        <v>232</v>
      </c>
      <c r="C204" s="61" t="s">
        <v>22</v>
      </c>
      <c r="D204" s="224" t="s">
        <v>10</v>
      </c>
      <c r="E204" s="224" t="s">
        <v>87</v>
      </c>
      <c r="F204" s="245" t="s">
        <v>527</v>
      </c>
      <c r="G204" s="224"/>
      <c r="H204" s="66"/>
      <c r="I204" s="354">
        <f>I205</f>
        <v>0</v>
      </c>
      <c r="J204" s="354">
        <f>J205</f>
        <v>200</v>
      </c>
      <c r="M204" s="486">
        <f t="shared" si="9"/>
        <v>0</v>
      </c>
    </row>
    <row r="205" spans="2:13" ht="60" customHeight="1" x14ac:dyDescent="0.3">
      <c r="B205" s="121" t="s">
        <v>120</v>
      </c>
      <c r="C205" s="61" t="s">
        <v>22</v>
      </c>
      <c r="D205" s="224" t="s">
        <v>10</v>
      </c>
      <c r="E205" s="224" t="s">
        <v>87</v>
      </c>
      <c r="F205" s="245" t="s">
        <v>527</v>
      </c>
      <c r="G205" s="224" t="s">
        <v>94</v>
      </c>
      <c r="H205" s="66"/>
      <c r="I205" s="354"/>
      <c r="J205" s="354">
        <v>200</v>
      </c>
      <c r="M205" s="486">
        <f t="shared" si="9"/>
        <v>0</v>
      </c>
    </row>
    <row r="206" spans="2:13" ht="48" customHeight="1" x14ac:dyDescent="0.3">
      <c r="B206" s="133" t="s">
        <v>184</v>
      </c>
      <c r="C206" s="8" t="s">
        <v>22</v>
      </c>
      <c r="D206" s="31" t="s">
        <v>10</v>
      </c>
      <c r="E206" s="31" t="s">
        <v>87</v>
      </c>
      <c r="F206" s="99" t="s">
        <v>306</v>
      </c>
      <c r="G206" s="31"/>
      <c r="H206" s="66"/>
      <c r="I206" s="354">
        <f>I210+I207</f>
        <v>-0.4</v>
      </c>
      <c r="J206" s="354">
        <f>J210+J207</f>
        <v>1981.9099999999999</v>
      </c>
      <c r="M206" s="486">
        <f t="shared" si="9"/>
        <v>-0.4</v>
      </c>
    </row>
    <row r="207" spans="2:13" ht="56.25" x14ac:dyDescent="0.3">
      <c r="B207" s="133" t="s">
        <v>667</v>
      </c>
      <c r="C207" s="8" t="s">
        <v>22</v>
      </c>
      <c r="D207" s="31" t="s">
        <v>10</v>
      </c>
      <c r="E207" s="31" t="s">
        <v>87</v>
      </c>
      <c r="F207" s="99" t="s">
        <v>665</v>
      </c>
      <c r="G207" s="31"/>
      <c r="H207" s="66"/>
      <c r="I207" s="354">
        <f>I208</f>
        <v>-0.4</v>
      </c>
      <c r="J207" s="354">
        <f>J208</f>
        <v>1409.6</v>
      </c>
      <c r="M207" s="486">
        <f t="shared" si="9"/>
        <v>-0.4</v>
      </c>
    </row>
    <row r="208" spans="2:13" ht="75" x14ac:dyDescent="0.3">
      <c r="B208" s="133" t="s">
        <v>668</v>
      </c>
      <c r="C208" s="8" t="s">
        <v>22</v>
      </c>
      <c r="D208" s="31" t="s">
        <v>10</v>
      </c>
      <c r="E208" s="31" t="s">
        <v>87</v>
      </c>
      <c r="F208" s="99" t="s">
        <v>666</v>
      </c>
      <c r="G208" s="31"/>
      <c r="H208" s="66"/>
      <c r="I208" s="354">
        <f>I209</f>
        <v>-0.4</v>
      </c>
      <c r="J208" s="354">
        <f>J209</f>
        <v>1409.6</v>
      </c>
      <c r="M208" s="486">
        <f t="shared" si="9"/>
        <v>-0.4</v>
      </c>
    </row>
    <row r="209" spans="2:13" ht="56.25" x14ac:dyDescent="0.3">
      <c r="B209" s="133" t="s">
        <v>120</v>
      </c>
      <c r="C209" s="8" t="s">
        <v>22</v>
      </c>
      <c r="D209" s="31" t="s">
        <v>10</v>
      </c>
      <c r="E209" s="31" t="s">
        <v>87</v>
      </c>
      <c r="F209" s="99" t="s">
        <v>666</v>
      </c>
      <c r="G209" s="31" t="s">
        <v>94</v>
      </c>
      <c r="H209" s="66"/>
      <c r="I209" s="354">
        <v>-0.4</v>
      </c>
      <c r="J209" s="354">
        <f>10+1400-0.4</f>
        <v>1409.6</v>
      </c>
      <c r="M209" s="486">
        <f t="shared" si="9"/>
        <v>-0.4</v>
      </c>
    </row>
    <row r="210" spans="2:13" ht="61.5" customHeight="1" x14ac:dyDescent="0.3">
      <c r="B210" s="133" t="s">
        <v>185</v>
      </c>
      <c r="C210" s="8" t="s">
        <v>22</v>
      </c>
      <c r="D210" s="31" t="s">
        <v>10</v>
      </c>
      <c r="E210" s="31" t="s">
        <v>87</v>
      </c>
      <c r="F210" s="99" t="s">
        <v>307</v>
      </c>
      <c r="G210" s="31"/>
      <c r="H210" s="66"/>
      <c r="I210" s="354">
        <f t="shared" ref="I210:J211" si="10">I211</f>
        <v>0</v>
      </c>
      <c r="J210" s="354">
        <f t="shared" si="10"/>
        <v>572.30999999999995</v>
      </c>
      <c r="M210" s="486">
        <f t="shared" si="9"/>
        <v>0</v>
      </c>
    </row>
    <row r="211" spans="2:13" ht="49.5" customHeight="1" x14ac:dyDescent="0.3">
      <c r="B211" s="127" t="s">
        <v>308</v>
      </c>
      <c r="C211" s="8" t="s">
        <v>22</v>
      </c>
      <c r="D211" s="31" t="s">
        <v>10</v>
      </c>
      <c r="E211" s="31" t="s">
        <v>87</v>
      </c>
      <c r="F211" s="31" t="s">
        <v>309</v>
      </c>
      <c r="G211" s="31"/>
      <c r="H211" s="66"/>
      <c r="I211" s="354">
        <f t="shared" si="10"/>
        <v>0</v>
      </c>
      <c r="J211" s="354">
        <f t="shared" si="10"/>
        <v>572.30999999999995</v>
      </c>
      <c r="M211" s="486">
        <f t="shared" si="9"/>
        <v>0</v>
      </c>
    </row>
    <row r="212" spans="2:13" ht="57" customHeight="1" x14ac:dyDescent="0.3">
      <c r="B212" s="121" t="s">
        <v>120</v>
      </c>
      <c r="C212" s="8" t="s">
        <v>22</v>
      </c>
      <c r="D212" s="31" t="s">
        <v>10</v>
      </c>
      <c r="E212" s="31" t="s">
        <v>87</v>
      </c>
      <c r="F212" s="31" t="s">
        <v>309</v>
      </c>
      <c r="G212" s="31" t="s">
        <v>94</v>
      </c>
      <c r="H212" s="66"/>
      <c r="I212" s="354">
        <v>0</v>
      </c>
      <c r="J212" s="354">
        <v>572.30999999999995</v>
      </c>
      <c r="M212" s="486">
        <f t="shared" si="9"/>
        <v>0</v>
      </c>
    </row>
    <row r="213" spans="2:13" ht="96" customHeight="1" x14ac:dyDescent="0.3">
      <c r="B213" s="134" t="s">
        <v>218</v>
      </c>
      <c r="C213" s="8" t="s">
        <v>22</v>
      </c>
      <c r="D213" s="31" t="s">
        <v>10</v>
      </c>
      <c r="E213" s="31" t="s">
        <v>87</v>
      </c>
      <c r="F213" s="99" t="s">
        <v>315</v>
      </c>
      <c r="G213" s="31"/>
      <c r="H213" s="66"/>
      <c r="I213" s="354">
        <f>I215</f>
        <v>-178.75</v>
      </c>
      <c r="J213" s="354">
        <f>J215</f>
        <v>2182.5500000000002</v>
      </c>
      <c r="M213" s="486">
        <f t="shared" si="9"/>
        <v>-178.75</v>
      </c>
    </row>
    <row r="214" spans="2:13" ht="45.75" customHeight="1" x14ac:dyDescent="0.3">
      <c r="B214" s="447" t="s">
        <v>529</v>
      </c>
      <c r="C214" s="8" t="s">
        <v>22</v>
      </c>
      <c r="D214" s="31" t="s">
        <v>10</v>
      </c>
      <c r="E214" s="31" t="s">
        <v>87</v>
      </c>
      <c r="F214" s="99" t="s">
        <v>528</v>
      </c>
      <c r="G214" s="31"/>
      <c r="H214" s="66"/>
      <c r="I214" s="354">
        <f>I215</f>
        <v>-178.75</v>
      </c>
      <c r="J214" s="354">
        <f>J215</f>
        <v>2182.5500000000002</v>
      </c>
      <c r="M214" s="486">
        <f t="shared" si="9"/>
        <v>-178.75</v>
      </c>
    </row>
    <row r="215" spans="2:13" ht="45" customHeight="1" x14ac:dyDescent="0.3">
      <c r="B215" s="127" t="s">
        <v>116</v>
      </c>
      <c r="C215" s="8" t="s">
        <v>22</v>
      </c>
      <c r="D215" s="31" t="s">
        <v>10</v>
      </c>
      <c r="E215" s="31" t="s">
        <v>87</v>
      </c>
      <c r="F215" s="139" t="s">
        <v>603</v>
      </c>
      <c r="G215" s="31"/>
      <c r="H215" s="66"/>
      <c r="I215" s="354">
        <f>I216</f>
        <v>-178.75</v>
      </c>
      <c r="J215" s="354">
        <f>J216</f>
        <v>2182.5500000000002</v>
      </c>
      <c r="M215" s="486">
        <f t="shared" si="9"/>
        <v>-178.75</v>
      </c>
    </row>
    <row r="216" spans="2:13" ht="60.75" customHeight="1" x14ac:dyDescent="0.3">
      <c r="B216" s="121" t="s">
        <v>120</v>
      </c>
      <c r="C216" s="8" t="s">
        <v>22</v>
      </c>
      <c r="D216" s="31" t="s">
        <v>10</v>
      </c>
      <c r="E216" s="31" t="s">
        <v>87</v>
      </c>
      <c r="F216" s="139" t="s">
        <v>603</v>
      </c>
      <c r="G216" s="31" t="s">
        <v>94</v>
      </c>
      <c r="H216" s="66"/>
      <c r="I216" s="354">
        <v>-178.75</v>
      </c>
      <c r="J216" s="354">
        <f>2361.3-178.75</f>
        <v>2182.5500000000002</v>
      </c>
      <c r="M216" s="486">
        <f t="shared" si="9"/>
        <v>-178.75</v>
      </c>
    </row>
    <row r="217" spans="2:13" ht="27.75" customHeight="1" x14ac:dyDescent="0.3">
      <c r="B217" s="121" t="s">
        <v>220</v>
      </c>
      <c r="C217" s="8" t="s">
        <v>22</v>
      </c>
      <c r="D217" s="31" t="s">
        <v>10</v>
      </c>
      <c r="E217" s="31" t="s">
        <v>87</v>
      </c>
      <c r="F217" s="31" t="s">
        <v>316</v>
      </c>
      <c r="G217" s="31"/>
      <c r="H217" s="66"/>
      <c r="I217" s="354">
        <f>I219</f>
        <v>0</v>
      </c>
      <c r="J217" s="354">
        <f>J219</f>
        <v>155</v>
      </c>
      <c r="M217" s="486">
        <f t="shared" ref="M217:M280" si="11">L217+I217</f>
        <v>0</v>
      </c>
    </row>
    <row r="218" spans="2:13" ht="33" customHeight="1" x14ac:dyDescent="0.3">
      <c r="B218" s="121" t="s">
        <v>531</v>
      </c>
      <c r="C218" s="8" t="s">
        <v>22</v>
      </c>
      <c r="D218" s="31" t="s">
        <v>10</v>
      </c>
      <c r="E218" s="31" t="s">
        <v>87</v>
      </c>
      <c r="F218" s="31" t="s">
        <v>530</v>
      </c>
      <c r="G218" s="31"/>
      <c r="H218" s="66"/>
      <c r="I218" s="354">
        <f>I219</f>
        <v>0</v>
      </c>
      <c r="J218" s="354">
        <f>J219</f>
        <v>155</v>
      </c>
      <c r="M218" s="486">
        <f t="shared" si="11"/>
        <v>0</v>
      </c>
    </row>
    <row r="219" spans="2:13" ht="44.25" customHeight="1" x14ac:dyDescent="0.3">
      <c r="B219" s="121" t="s">
        <v>187</v>
      </c>
      <c r="C219" s="8" t="s">
        <v>22</v>
      </c>
      <c r="D219" s="31" t="s">
        <v>10</v>
      </c>
      <c r="E219" s="31" t="s">
        <v>87</v>
      </c>
      <c r="F219" s="31" t="s">
        <v>532</v>
      </c>
      <c r="G219" s="31"/>
      <c r="H219" s="66"/>
      <c r="I219" s="354">
        <f>I220</f>
        <v>0</v>
      </c>
      <c r="J219" s="354">
        <f>J220</f>
        <v>155</v>
      </c>
      <c r="M219" s="486">
        <f t="shared" si="11"/>
        <v>0</v>
      </c>
    </row>
    <row r="220" spans="2:13" ht="64.5" customHeight="1" x14ac:dyDescent="0.3">
      <c r="B220" s="121" t="s">
        <v>120</v>
      </c>
      <c r="C220" s="8" t="s">
        <v>22</v>
      </c>
      <c r="D220" s="31" t="s">
        <v>10</v>
      </c>
      <c r="E220" s="31" t="s">
        <v>87</v>
      </c>
      <c r="F220" s="31" t="s">
        <v>532</v>
      </c>
      <c r="G220" s="31" t="s">
        <v>94</v>
      </c>
      <c r="H220" s="66"/>
      <c r="I220" s="354">
        <f>J220-155</f>
        <v>0</v>
      </c>
      <c r="J220" s="354">
        <v>155</v>
      </c>
      <c r="M220" s="486">
        <f t="shared" si="11"/>
        <v>0</v>
      </c>
    </row>
    <row r="221" spans="2:13" ht="84" customHeight="1" x14ac:dyDescent="0.3">
      <c r="B221" s="339" t="s">
        <v>447</v>
      </c>
      <c r="C221" s="8" t="s">
        <v>22</v>
      </c>
      <c r="D221" s="31" t="s">
        <v>10</v>
      </c>
      <c r="E221" s="31" t="s">
        <v>87</v>
      </c>
      <c r="F221" s="31" t="s">
        <v>448</v>
      </c>
      <c r="G221" s="31"/>
      <c r="H221" s="66"/>
      <c r="I221" s="354">
        <f>I223</f>
        <v>0</v>
      </c>
      <c r="J221" s="354">
        <f>J223</f>
        <v>140</v>
      </c>
      <c r="M221" s="486">
        <f t="shared" si="11"/>
        <v>0</v>
      </c>
    </row>
    <row r="222" spans="2:13" ht="42.75" customHeight="1" x14ac:dyDescent="0.3">
      <c r="B222" s="450" t="s">
        <v>567</v>
      </c>
      <c r="C222" s="8" t="s">
        <v>22</v>
      </c>
      <c r="D222" s="31" t="s">
        <v>10</v>
      </c>
      <c r="E222" s="31" t="s">
        <v>87</v>
      </c>
      <c r="F222" s="31" t="s">
        <v>568</v>
      </c>
      <c r="G222" s="31"/>
      <c r="H222" s="66"/>
      <c r="I222" s="354">
        <f>I223</f>
        <v>0</v>
      </c>
      <c r="J222" s="354">
        <f>J223</f>
        <v>140</v>
      </c>
      <c r="M222" s="486">
        <f t="shared" si="11"/>
        <v>0</v>
      </c>
    </row>
    <row r="223" spans="2:13" ht="52.5" customHeight="1" x14ac:dyDescent="0.3">
      <c r="B223" s="338" t="s">
        <v>186</v>
      </c>
      <c r="C223" s="8" t="s">
        <v>22</v>
      </c>
      <c r="D223" s="31" t="s">
        <v>10</v>
      </c>
      <c r="E223" s="31" t="s">
        <v>87</v>
      </c>
      <c r="F223" s="31" t="s">
        <v>569</v>
      </c>
      <c r="G223" s="31"/>
      <c r="H223" s="66"/>
      <c r="I223" s="354">
        <f>I224</f>
        <v>0</v>
      </c>
      <c r="J223" s="354">
        <f>J224</f>
        <v>140</v>
      </c>
      <c r="M223" s="486">
        <f t="shared" si="11"/>
        <v>0</v>
      </c>
    </row>
    <row r="224" spans="2:13" ht="64.5" customHeight="1" x14ac:dyDescent="0.3">
      <c r="B224" s="340" t="s">
        <v>120</v>
      </c>
      <c r="C224" s="8" t="s">
        <v>22</v>
      </c>
      <c r="D224" s="31" t="s">
        <v>10</v>
      </c>
      <c r="E224" s="31" t="s">
        <v>87</v>
      </c>
      <c r="F224" s="31" t="s">
        <v>587</v>
      </c>
      <c r="G224" s="31" t="s">
        <v>94</v>
      </c>
      <c r="H224" s="66"/>
      <c r="I224" s="354"/>
      <c r="J224" s="354">
        <v>140</v>
      </c>
      <c r="M224" s="486">
        <f t="shared" si="11"/>
        <v>0</v>
      </c>
    </row>
    <row r="225" spans="2:13" ht="26.25" customHeight="1" x14ac:dyDescent="0.3">
      <c r="B225" s="10" t="s">
        <v>15</v>
      </c>
      <c r="C225" s="8" t="s">
        <v>22</v>
      </c>
      <c r="D225" s="2" t="s">
        <v>5</v>
      </c>
      <c r="E225" s="2"/>
      <c r="F225" s="2"/>
      <c r="G225" s="2"/>
      <c r="H225" s="66"/>
      <c r="I225" s="354">
        <f>I226+I235</f>
        <v>-6306.0309999999999</v>
      </c>
      <c r="J225" s="356">
        <f>J226+J235</f>
        <v>140938.42799999999</v>
      </c>
      <c r="M225" s="486">
        <f t="shared" si="11"/>
        <v>-6306.0309999999999</v>
      </c>
    </row>
    <row r="226" spans="2:13" ht="27" customHeight="1" x14ac:dyDescent="0.3">
      <c r="B226" s="10" t="s">
        <v>100</v>
      </c>
      <c r="C226" s="8" t="s">
        <v>22</v>
      </c>
      <c r="D226" s="2" t="s">
        <v>5</v>
      </c>
      <c r="E226" s="2" t="s">
        <v>3</v>
      </c>
      <c r="F226" s="2"/>
      <c r="G226" s="2"/>
      <c r="H226" s="66"/>
      <c r="I226" s="354">
        <f>I227+I231</f>
        <v>0</v>
      </c>
      <c r="J226" s="356">
        <f>J227+J231</f>
        <v>10581.22</v>
      </c>
      <c r="M226" s="486">
        <f t="shared" si="11"/>
        <v>0</v>
      </c>
    </row>
    <row r="227" spans="2:13" ht="100.5" customHeight="1" x14ac:dyDescent="0.3">
      <c r="B227" s="509" t="s">
        <v>255</v>
      </c>
      <c r="C227" s="8" t="s">
        <v>22</v>
      </c>
      <c r="D227" s="32" t="s">
        <v>5</v>
      </c>
      <c r="E227" s="2" t="s">
        <v>3</v>
      </c>
      <c r="F227" s="101" t="s">
        <v>254</v>
      </c>
      <c r="G227" s="2"/>
      <c r="H227" s="72"/>
      <c r="I227" s="354">
        <f t="shared" ref="I227:J229" si="12">I228</f>
        <v>0</v>
      </c>
      <c r="J227" s="356">
        <f t="shared" si="12"/>
        <v>10000</v>
      </c>
      <c r="M227" s="486">
        <f t="shared" si="11"/>
        <v>0</v>
      </c>
    </row>
    <row r="228" spans="2:13" ht="42" customHeight="1" x14ac:dyDescent="0.3">
      <c r="B228" s="452" t="s">
        <v>434</v>
      </c>
      <c r="C228" s="8" t="s">
        <v>22</v>
      </c>
      <c r="D228" s="2" t="s">
        <v>5</v>
      </c>
      <c r="E228" s="2" t="s">
        <v>3</v>
      </c>
      <c r="F228" s="2" t="s">
        <v>582</v>
      </c>
      <c r="G228" s="2"/>
      <c r="H228" s="66"/>
      <c r="I228" s="354">
        <f t="shared" si="12"/>
        <v>0</v>
      </c>
      <c r="J228" s="356">
        <f t="shared" si="12"/>
        <v>10000</v>
      </c>
      <c r="M228" s="486">
        <f t="shared" si="11"/>
        <v>0</v>
      </c>
    </row>
    <row r="229" spans="2:13" ht="66" customHeight="1" x14ac:dyDescent="0.3">
      <c r="B229" s="319" t="s">
        <v>436</v>
      </c>
      <c r="C229" s="8" t="s">
        <v>22</v>
      </c>
      <c r="D229" s="2" t="s">
        <v>5</v>
      </c>
      <c r="E229" s="2" t="s">
        <v>3</v>
      </c>
      <c r="F229" s="2" t="s">
        <v>585</v>
      </c>
      <c r="G229" s="2"/>
      <c r="H229" s="66"/>
      <c r="I229" s="354">
        <f t="shared" si="12"/>
        <v>0</v>
      </c>
      <c r="J229" s="356">
        <f t="shared" si="12"/>
        <v>10000</v>
      </c>
      <c r="M229" s="486">
        <f t="shared" si="11"/>
        <v>0</v>
      </c>
    </row>
    <row r="230" spans="2:13" ht="27" customHeight="1" x14ac:dyDescent="0.3">
      <c r="B230" s="319" t="s">
        <v>134</v>
      </c>
      <c r="C230" s="8" t="s">
        <v>22</v>
      </c>
      <c r="D230" s="2" t="s">
        <v>5</v>
      </c>
      <c r="E230" s="2" t="s">
        <v>3</v>
      </c>
      <c r="F230" s="2" t="s">
        <v>585</v>
      </c>
      <c r="G230" s="2" t="s">
        <v>133</v>
      </c>
      <c r="H230" s="66"/>
      <c r="I230" s="354"/>
      <c r="J230" s="356">
        <v>10000</v>
      </c>
      <c r="M230" s="486">
        <f t="shared" si="11"/>
        <v>0</v>
      </c>
    </row>
    <row r="231" spans="2:13" ht="44.25" customHeight="1" x14ac:dyDescent="0.3">
      <c r="B231" s="121" t="s">
        <v>461</v>
      </c>
      <c r="C231" s="8" t="s">
        <v>22</v>
      </c>
      <c r="D231" s="2" t="s">
        <v>5</v>
      </c>
      <c r="E231" s="2" t="s">
        <v>3</v>
      </c>
      <c r="F231" s="31" t="s">
        <v>460</v>
      </c>
      <c r="G231" s="2"/>
      <c r="H231" s="66"/>
      <c r="I231" s="354">
        <f t="shared" ref="I231:J233" si="13">I232</f>
        <v>0</v>
      </c>
      <c r="J231" s="356">
        <f t="shared" si="13"/>
        <v>581.22</v>
      </c>
      <c r="M231" s="486">
        <f t="shared" si="11"/>
        <v>0</v>
      </c>
    </row>
    <row r="232" spans="2:13" ht="27" customHeight="1" x14ac:dyDescent="0.3">
      <c r="B232" s="121" t="s">
        <v>462</v>
      </c>
      <c r="C232" s="8" t="s">
        <v>22</v>
      </c>
      <c r="D232" s="2" t="s">
        <v>5</v>
      </c>
      <c r="E232" s="2" t="s">
        <v>3</v>
      </c>
      <c r="F232" s="31" t="s">
        <v>459</v>
      </c>
      <c r="G232" s="2"/>
      <c r="H232" s="66"/>
      <c r="I232" s="354">
        <f t="shared" si="13"/>
        <v>0</v>
      </c>
      <c r="J232" s="356">
        <f t="shared" si="13"/>
        <v>581.22</v>
      </c>
      <c r="M232" s="486">
        <f t="shared" si="11"/>
        <v>0</v>
      </c>
    </row>
    <row r="233" spans="2:13" ht="62.25" customHeight="1" x14ac:dyDescent="0.3">
      <c r="B233" s="121" t="s">
        <v>629</v>
      </c>
      <c r="C233" s="8" t="s">
        <v>22</v>
      </c>
      <c r="D233" s="2" t="s">
        <v>5</v>
      </c>
      <c r="E233" s="2" t="s">
        <v>3</v>
      </c>
      <c r="F233" s="31" t="s">
        <v>628</v>
      </c>
      <c r="G233" s="31"/>
      <c r="H233" s="66"/>
      <c r="I233" s="354">
        <f t="shared" si="13"/>
        <v>0</v>
      </c>
      <c r="J233" s="356">
        <f t="shared" si="13"/>
        <v>581.22</v>
      </c>
      <c r="M233" s="486">
        <f t="shared" si="11"/>
        <v>0</v>
      </c>
    </row>
    <row r="234" spans="2:13" ht="27" customHeight="1" x14ac:dyDescent="0.3">
      <c r="B234" s="121" t="s">
        <v>215</v>
      </c>
      <c r="C234" s="8" t="s">
        <v>22</v>
      </c>
      <c r="D234" s="2" t="s">
        <v>5</v>
      </c>
      <c r="E234" s="2" t="s">
        <v>3</v>
      </c>
      <c r="F234" s="31" t="s">
        <v>628</v>
      </c>
      <c r="G234" s="31" t="s">
        <v>95</v>
      </c>
      <c r="H234" s="66"/>
      <c r="I234" s="354">
        <v>0</v>
      </c>
      <c r="J234" s="356">
        <v>581.22</v>
      </c>
      <c r="M234" s="486">
        <f t="shared" si="11"/>
        <v>0</v>
      </c>
    </row>
    <row r="235" spans="2:13" ht="28.5" customHeight="1" x14ac:dyDescent="0.3">
      <c r="B235" s="219" t="s">
        <v>123</v>
      </c>
      <c r="C235" s="8" t="s">
        <v>22</v>
      </c>
      <c r="D235" s="2" t="s">
        <v>5</v>
      </c>
      <c r="E235" s="2" t="s">
        <v>6</v>
      </c>
      <c r="F235" s="2"/>
      <c r="G235" s="2"/>
      <c r="H235" s="66"/>
      <c r="I235" s="354">
        <f>I236+I244</f>
        <v>-6306.0309999999999</v>
      </c>
      <c r="J235" s="354">
        <f>J236+J244</f>
        <v>130357.208</v>
      </c>
      <c r="M235" s="486">
        <f t="shared" si="11"/>
        <v>-6306.0309999999999</v>
      </c>
    </row>
    <row r="236" spans="2:13" ht="99" customHeight="1" x14ac:dyDescent="0.3">
      <c r="B236" s="231" t="s">
        <v>321</v>
      </c>
      <c r="C236" s="8" t="s">
        <v>22</v>
      </c>
      <c r="D236" s="2" t="s">
        <v>5</v>
      </c>
      <c r="E236" s="2" t="s">
        <v>6</v>
      </c>
      <c r="F236" s="2" t="s">
        <v>322</v>
      </c>
      <c r="G236" s="2"/>
      <c r="H236" s="66"/>
      <c r="I236" s="354">
        <f>I237</f>
        <v>-6306.0309999999999</v>
      </c>
      <c r="J236" s="354">
        <f>J237</f>
        <v>130178.908</v>
      </c>
      <c r="M236" s="486">
        <f t="shared" si="11"/>
        <v>-6306.0309999999999</v>
      </c>
    </row>
    <row r="237" spans="2:13" ht="38.25" customHeight="1" x14ac:dyDescent="0.3">
      <c r="B237" s="140" t="s">
        <v>534</v>
      </c>
      <c r="C237" s="8" t="s">
        <v>22</v>
      </c>
      <c r="D237" s="2" t="s">
        <v>5</v>
      </c>
      <c r="E237" s="2" t="s">
        <v>6</v>
      </c>
      <c r="F237" s="2" t="s">
        <v>533</v>
      </c>
      <c r="G237" s="2"/>
      <c r="H237" s="66"/>
      <c r="I237" s="354">
        <f>I239+I242</f>
        <v>-6306.0309999999999</v>
      </c>
      <c r="J237" s="354">
        <f>J238</f>
        <v>130178.908</v>
      </c>
      <c r="M237" s="486">
        <f t="shared" si="11"/>
        <v>-6306.0309999999999</v>
      </c>
    </row>
    <row r="238" spans="2:13" ht="50.25" customHeight="1" x14ac:dyDescent="0.3">
      <c r="B238" s="510" t="s">
        <v>681</v>
      </c>
      <c r="C238" s="8" t="s">
        <v>22</v>
      </c>
      <c r="D238" s="2" t="s">
        <v>5</v>
      </c>
      <c r="E238" s="2" t="s">
        <v>6</v>
      </c>
      <c r="F238" s="2" t="s">
        <v>680</v>
      </c>
      <c r="G238" s="2"/>
      <c r="H238" s="66"/>
      <c r="I238" s="354"/>
      <c r="J238" s="354">
        <f>J239+J242</f>
        <v>130178.908</v>
      </c>
      <c r="M238" s="486">
        <f t="shared" si="11"/>
        <v>0</v>
      </c>
    </row>
    <row r="239" spans="2:13" ht="47.25" customHeight="1" x14ac:dyDescent="0.3">
      <c r="B239" s="248" t="s">
        <v>409</v>
      </c>
      <c r="C239" s="8" t="s">
        <v>22</v>
      </c>
      <c r="D239" s="2" t="s">
        <v>5</v>
      </c>
      <c r="E239" s="2" t="s">
        <v>6</v>
      </c>
      <c r="F239" s="2" t="s">
        <v>535</v>
      </c>
      <c r="G239" s="2"/>
      <c r="H239" s="66"/>
      <c r="I239" s="354">
        <f>I240+I241</f>
        <v>-6306.0309999999999</v>
      </c>
      <c r="J239" s="354">
        <f>J240+J241</f>
        <v>18551.001020000003</v>
      </c>
      <c r="M239" s="486">
        <f t="shared" si="11"/>
        <v>-6306.0309999999999</v>
      </c>
    </row>
    <row r="240" spans="2:13" ht="58.5" customHeight="1" x14ac:dyDescent="0.3">
      <c r="B240" s="156" t="s">
        <v>120</v>
      </c>
      <c r="C240" s="8" t="s">
        <v>22</v>
      </c>
      <c r="D240" s="2" t="s">
        <v>5</v>
      </c>
      <c r="E240" s="2" t="s">
        <v>6</v>
      </c>
      <c r="F240" s="2" t="s">
        <v>535</v>
      </c>
      <c r="G240" s="2" t="s">
        <v>94</v>
      </c>
      <c r="H240" s="66"/>
      <c r="I240" s="354">
        <v>-589.03099999999995</v>
      </c>
      <c r="J240" s="354">
        <f>7202.3747-6.776+98-589.031</f>
        <v>6704.5677000000005</v>
      </c>
      <c r="M240" s="486">
        <f t="shared" si="11"/>
        <v>-589.03099999999995</v>
      </c>
    </row>
    <row r="241" spans="2:13" ht="35.25" customHeight="1" x14ac:dyDescent="0.3">
      <c r="B241" s="253" t="s">
        <v>134</v>
      </c>
      <c r="C241" s="8" t="s">
        <v>22</v>
      </c>
      <c r="D241" s="2" t="s">
        <v>5</v>
      </c>
      <c r="E241" s="2" t="s">
        <v>6</v>
      </c>
      <c r="F241" s="2" t="s">
        <v>535</v>
      </c>
      <c r="G241" s="2" t="s">
        <v>133</v>
      </c>
      <c r="H241" s="66"/>
      <c r="I241" s="354">
        <v>-5717</v>
      </c>
      <c r="J241" s="354">
        <f>34395.59032-16821.157-11-5717</f>
        <v>11846.433320000004</v>
      </c>
      <c r="M241" s="486">
        <f t="shared" si="11"/>
        <v>-5717</v>
      </c>
    </row>
    <row r="242" spans="2:13" ht="50.25" customHeight="1" x14ac:dyDescent="0.3">
      <c r="B242" s="501" t="s">
        <v>672</v>
      </c>
      <c r="C242" s="8" t="s">
        <v>22</v>
      </c>
      <c r="D242" s="2" t="s">
        <v>5</v>
      </c>
      <c r="E242" s="2" t="s">
        <v>6</v>
      </c>
      <c r="F242" s="2" t="s">
        <v>671</v>
      </c>
      <c r="G242" s="2"/>
      <c r="H242" s="66"/>
      <c r="I242" s="354">
        <f>I243</f>
        <v>0</v>
      </c>
      <c r="J242" s="354">
        <f>J243</f>
        <v>111627.90698</v>
      </c>
      <c r="M242" s="486">
        <f t="shared" si="11"/>
        <v>0</v>
      </c>
    </row>
    <row r="243" spans="2:13" ht="35.25" customHeight="1" x14ac:dyDescent="0.3">
      <c r="B243" s="501" t="s">
        <v>134</v>
      </c>
      <c r="C243" s="8" t="s">
        <v>22</v>
      </c>
      <c r="D243" s="2" t="s">
        <v>5</v>
      </c>
      <c r="E243" s="2" t="s">
        <v>6</v>
      </c>
      <c r="F243" s="2" t="s">
        <v>671</v>
      </c>
      <c r="G243" s="2" t="s">
        <v>133</v>
      </c>
      <c r="H243" s="66"/>
      <c r="I243" s="354">
        <v>0</v>
      </c>
      <c r="J243" s="354">
        <v>111627.90698</v>
      </c>
      <c r="M243" s="486">
        <f t="shared" si="11"/>
        <v>0</v>
      </c>
    </row>
    <row r="244" spans="2:13" ht="49.5" customHeight="1" x14ac:dyDescent="0.3">
      <c r="B244" s="121" t="s">
        <v>461</v>
      </c>
      <c r="C244" s="8" t="s">
        <v>22</v>
      </c>
      <c r="D244" s="2" t="s">
        <v>5</v>
      </c>
      <c r="E244" s="2" t="s">
        <v>6</v>
      </c>
      <c r="F244" s="31" t="s">
        <v>460</v>
      </c>
      <c r="G244" s="31"/>
      <c r="H244" s="66"/>
      <c r="I244" s="354">
        <f t="shared" ref="I244:J246" si="14">I245</f>
        <v>0</v>
      </c>
      <c r="J244" s="354">
        <f t="shared" si="14"/>
        <v>178.3</v>
      </c>
      <c r="M244" s="486">
        <f t="shared" si="11"/>
        <v>0</v>
      </c>
    </row>
    <row r="245" spans="2:13" ht="35.25" customHeight="1" x14ac:dyDescent="0.3">
      <c r="B245" s="121" t="s">
        <v>462</v>
      </c>
      <c r="C245" s="8" t="s">
        <v>22</v>
      </c>
      <c r="D245" s="2" t="s">
        <v>5</v>
      </c>
      <c r="E245" s="2" t="s">
        <v>6</v>
      </c>
      <c r="F245" s="31" t="s">
        <v>459</v>
      </c>
      <c r="G245" s="31"/>
      <c r="H245" s="66"/>
      <c r="I245" s="354">
        <f t="shared" si="14"/>
        <v>0</v>
      </c>
      <c r="J245" s="354">
        <f t="shared" si="14"/>
        <v>178.3</v>
      </c>
      <c r="M245" s="486">
        <f t="shared" si="11"/>
        <v>0</v>
      </c>
    </row>
    <row r="246" spans="2:13" ht="45.75" customHeight="1" x14ac:dyDescent="0.3">
      <c r="B246" s="15" t="s">
        <v>476</v>
      </c>
      <c r="C246" s="8" t="s">
        <v>22</v>
      </c>
      <c r="D246" s="2" t="s">
        <v>5</v>
      </c>
      <c r="E246" s="2" t="s">
        <v>6</v>
      </c>
      <c r="F246" s="2" t="s">
        <v>477</v>
      </c>
      <c r="G246" s="2"/>
      <c r="H246" s="66"/>
      <c r="I246" s="354">
        <f t="shared" si="14"/>
        <v>0</v>
      </c>
      <c r="J246" s="354">
        <f t="shared" si="14"/>
        <v>178.3</v>
      </c>
      <c r="M246" s="486">
        <f t="shared" si="11"/>
        <v>0</v>
      </c>
    </row>
    <row r="247" spans="2:13" ht="65.25" customHeight="1" x14ac:dyDescent="0.3">
      <c r="B247" s="402" t="s">
        <v>120</v>
      </c>
      <c r="C247" s="8" t="s">
        <v>22</v>
      </c>
      <c r="D247" s="2" t="s">
        <v>5</v>
      </c>
      <c r="E247" s="2" t="s">
        <v>6</v>
      </c>
      <c r="F247" s="2" t="s">
        <v>477</v>
      </c>
      <c r="G247" s="2" t="s">
        <v>94</v>
      </c>
      <c r="H247" s="66"/>
      <c r="I247" s="354"/>
      <c r="J247" s="354">
        <v>178.3</v>
      </c>
      <c r="M247" s="486">
        <f t="shared" si="11"/>
        <v>0</v>
      </c>
    </row>
    <row r="248" spans="2:13" ht="24.75" customHeight="1" x14ac:dyDescent="0.3">
      <c r="B248" s="15" t="s">
        <v>227</v>
      </c>
      <c r="C248" s="90" t="s">
        <v>22</v>
      </c>
      <c r="D248" s="90" t="s">
        <v>4</v>
      </c>
      <c r="E248" s="90"/>
      <c r="F248" s="90"/>
      <c r="G248" s="90"/>
      <c r="H248" s="71"/>
      <c r="I248" s="354">
        <f t="shared" ref="I248:J253" si="15">I249</f>
        <v>0</v>
      </c>
      <c r="J248" s="354">
        <f t="shared" si="15"/>
        <v>7375.85</v>
      </c>
      <c r="M248" s="486">
        <f t="shared" si="11"/>
        <v>0</v>
      </c>
    </row>
    <row r="249" spans="2:13" ht="41.25" customHeight="1" x14ac:dyDescent="0.3">
      <c r="B249" s="15" t="s">
        <v>228</v>
      </c>
      <c r="C249" s="90" t="s">
        <v>22</v>
      </c>
      <c r="D249" s="90" t="s">
        <v>4</v>
      </c>
      <c r="E249" s="90" t="s">
        <v>5</v>
      </c>
      <c r="F249" s="90"/>
      <c r="G249" s="90"/>
      <c r="H249" s="71"/>
      <c r="I249" s="354">
        <f t="shared" si="15"/>
        <v>0</v>
      </c>
      <c r="J249" s="354">
        <f t="shared" si="15"/>
        <v>7375.85</v>
      </c>
      <c r="M249" s="486">
        <f t="shared" si="11"/>
        <v>0</v>
      </c>
    </row>
    <row r="250" spans="2:13" ht="60" customHeight="1" x14ac:dyDescent="0.3">
      <c r="B250" s="231" t="s">
        <v>323</v>
      </c>
      <c r="C250" s="8" t="s">
        <v>22</v>
      </c>
      <c r="D250" s="2" t="s">
        <v>4</v>
      </c>
      <c r="E250" s="2" t="s">
        <v>5</v>
      </c>
      <c r="F250" s="2" t="s">
        <v>324</v>
      </c>
      <c r="G250" s="2"/>
      <c r="H250" s="66"/>
      <c r="I250" s="354">
        <f>I252</f>
        <v>0</v>
      </c>
      <c r="J250" s="354">
        <f>J252</f>
        <v>7375.85</v>
      </c>
      <c r="M250" s="486">
        <f t="shared" si="11"/>
        <v>0</v>
      </c>
    </row>
    <row r="251" spans="2:13" ht="39" customHeight="1" x14ac:dyDescent="0.3">
      <c r="B251" s="140" t="s">
        <v>536</v>
      </c>
      <c r="C251" s="8" t="s">
        <v>22</v>
      </c>
      <c r="D251" s="2" t="s">
        <v>4</v>
      </c>
      <c r="E251" s="2" t="s">
        <v>5</v>
      </c>
      <c r="F251" s="2" t="s">
        <v>537</v>
      </c>
      <c r="G251" s="2"/>
      <c r="H251" s="66"/>
      <c r="I251" s="354">
        <f>I252</f>
        <v>0</v>
      </c>
      <c r="J251" s="354">
        <f>J252</f>
        <v>7375.85</v>
      </c>
      <c r="M251" s="486">
        <f t="shared" si="11"/>
        <v>0</v>
      </c>
    </row>
    <row r="252" spans="2:13" ht="60" customHeight="1" x14ac:dyDescent="0.3">
      <c r="B252" s="140" t="s">
        <v>449</v>
      </c>
      <c r="C252" s="8" t="s">
        <v>22</v>
      </c>
      <c r="D252" s="31" t="s">
        <v>4</v>
      </c>
      <c r="E252" s="31" t="s">
        <v>5</v>
      </c>
      <c r="F252" s="31" t="s">
        <v>538</v>
      </c>
      <c r="G252" s="2"/>
      <c r="H252" s="66"/>
      <c r="I252" s="354">
        <f>I253</f>
        <v>0</v>
      </c>
      <c r="J252" s="354">
        <f>J253</f>
        <v>7375.85</v>
      </c>
      <c r="M252" s="486">
        <f t="shared" si="11"/>
        <v>0</v>
      </c>
    </row>
    <row r="253" spans="2:13" ht="63.75" customHeight="1" x14ac:dyDescent="0.3">
      <c r="B253" s="140" t="s">
        <v>645</v>
      </c>
      <c r="C253" s="90" t="s">
        <v>22</v>
      </c>
      <c r="D253" s="101" t="s">
        <v>4</v>
      </c>
      <c r="E253" s="101" t="s">
        <v>5</v>
      </c>
      <c r="F253" s="101" t="s">
        <v>539</v>
      </c>
      <c r="G253" s="101"/>
      <c r="H253" s="204"/>
      <c r="I253" s="357">
        <f t="shared" si="15"/>
        <v>0</v>
      </c>
      <c r="J253" s="357">
        <f t="shared" si="15"/>
        <v>7375.85</v>
      </c>
      <c r="M253" s="486">
        <f t="shared" si="11"/>
        <v>0</v>
      </c>
    </row>
    <row r="254" spans="2:13" ht="80.25" customHeight="1" x14ac:dyDescent="0.3">
      <c r="B254" s="407" t="s">
        <v>410</v>
      </c>
      <c r="C254" s="8" t="s">
        <v>22</v>
      </c>
      <c r="D254" s="2" t="s">
        <v>4</v>
      </c>
      <c r="E254" s="2" t="s">
        <v>5</v>
      </c>
      <c r="F254" s="2" t="s">
        <v>539</v>
      </c>
      <c r="G254" s="2" t="s">
        <v>102</v>
      </c>
      <c r="H254" s="72"/>
      <c r="I254" s="354">
        <v>0</v>
      </c>
      <c r="J254" s="354">
        <v>7375.85</v>
      </c>
      <c r="M254" s="486">
        <f t="shared" si="11"/>
        <v>0</v>
      </c>
    </row>
    <row r="255" spans="2:13" ht="25.5" customHeight="1" x14ac:dyDescent="0.3">
      <c r="B255" s="398" t="s">
        <v>0</v>
      </c>
      <c r="C255" s="8" t="s">
        <v>22</v>
      </c>
      <c r="D255" s="2" t="s">
        <v>7</v>
      </c>
      <c r="E255" s="2"/>
      <c r="F255" s="2"/>
      <c r="G255" s="2"/>
      <c r="H255" s="66"/>
      <c r="I255" s="354">
        <f>I267+I256</f>
        <v>0</v>
      </c>
      <c r="J255" s="354">
        <f>J267+J256</f>
        <v>3452.2509999999997</v>
      </c>
      <c r="M255" s="486">
        <f t="shared" si="11"/>
        <v>0</v>
      </c>
    </row>
    <row r="256" spans="2:13" ht="49.5" customHeight="1" x14ac:dyDescent="0.3">
      <c r="B256" s="398" t="s">
        <v>472</v>
      </c>
      <c r="C256" s="8" t="s">
        <v>22</v>
      </c>
      <c r="D256" s="2" t="s">
        <v>7</v>
      </c>
      <c r="E256" s="2" t="s">
        <v>5</v>
      </c>
      <c r="F256" s="2"/>
      <c r="G256" s="2"/>
      <c r="H256" s="66"/>
      <c r="I256" s="354">
        <f>I263+I257</f>
        <v>0</v>
      </c>
      <c r="J256" s="354">
        <f>J263+J257</f>
        <v>3399.7</v>
      </c>
      <c r="M256" s="486">
        <f t="shared" si="11"/>
        <v>0</v>
      </c>
    </row>
    <row r="257" spans="2:13" ht="84" customHeight="1" x14ac:dyDescent="0.3">
      <c r="B257" s="457" t="s">
        <v>250</v>
      </c>
      <c r="C257" s="8" t="s">
        <v>22</v>
      </c>
      <c r="D257" s="35" t="s">
        <v>7</v>
      </c>
      <c r="E257" s="35" t="s">
        <v>5</v>
      </c>
      <c r="F257" s="35" t="s">
        <v>258</v>
      </c>
      <c r="G257" s="32"/>
      <c r="H257" s="66"/>
      <c r="I257" s="354">
        <f>I259+I261</f>
        <v>0</v>
      </c>
      <c r="J257" s="354">
        <f>J258</f>
        <v>120</v>
      </c>
      <c r="M257" s="486">
        <f t="shared" si="11"/>
        <v>0</v>
      </c>
    </row>
    <row r="258" spans="2:13" ht="30" customHeight="1" x14ac:dyDescent="0.3">
      <c r="B258" s="457" t="s">
        <v>502</v>
      </c>
      <c r="C258" s="8" t="s">
        <v>22</v>
      </c>
      <c r="D258" s="35" t="s">
        <v>7</v>
      </c>
      <c r="E258" s="35" t="s">
        <v>5</v>
      </c>
      <c r="F258" s="35" t="s">
        <v>503</v>
      </c>
      <c r="G258" s="32"/>
      <c r="H258" s="66"/>
      <c r="I258" s="354">
        <v>0</v>
      </c>
      <c r="J258" s="354">
        <f>J259+J261</f>
        <v>120</v>
      </c>
      <c r="M258" s="486">
        <f t="shared" si="11"/>
        <v>0</v>
      </c>
    </row>
    <row r="259" spans="2:13" ht="63.75" customHeight="1" x14ac:dyDescent="0.3">
      <c r="B259" s="457" t="s">
        <v>270</v>
      </c>
      <c r="C259" s="8" t="s">
        <v>22</v>
      </c>
      <c r="D259" s="35" t="s">
        <v>7</v>
      </c>
      <c r="E259" s="35" t="s">
        <v>5</v>
      </c>
      <c r="F259" s="35" t="s">
        <v>592</v>
      </c>
      <c r="G259" s="32"/>
      <c r="H259" s="66"/>
      <c r="I259" s="354">
        <f>I260</f>
        <v>0</v>
      </c>
      <c r="J259" s="354">
        <f>J260</f>
        <v>0</v>
      </c>
      <c r="M259" s="486">
        <f t="shared" si="11"/>
        <v>0</v>
      </c>
    </row>
    <row r="260" spans="2:13" ht="60" customHeight="1" x14ac:dyDescent="0.3">
      <c r="B260" s="457" t="s">
        <v>120</v>
      </c>
      <c r="C260" s="8" t="s">
        <v>22</v>
      </c>
      <c r="D260" s="35" t="s">
        <v>7</v>
      </c>
      <c r="E260" s="35" t="s">
        <v>5</v>
      </c>
      <c r="F260" s="35" t="s">
        <v>592</v>
      </c>
      <c r="G260" s="32" t="s">
        <v>94</v>
      </c>
      <c r="H260" s="66"/>
      <c r="I260" s="354">
        <v>0</v>
      </c>
      <c r="J260" s="354">
        <f>30-30</f>
        <v>0</v>
      </c>
      <c r="M260" s="486">
        <f t="shared" si="11"/>
        <v>0</v>
      </c>
    </row>
    <row r="261" spans="2:13" ht="49.5" customHeight="1" x14ac:dyDescent="0.3">
      <c r="B261" s="457" t="s">
        <v>271</v>
      </c>
      <c r="C261" s="8" t="s">
        <v>22</v>
      </c>
      <c r="D261" s="35" t="s">
        <v>7</v>
      </c>
      <c r="E261" s="35" t="s">
        <v>5</v>
      </c>
      <c r="F261" s="35" t="s">
        <v>593</v>
      </c>
      <c r="G261" s="32"/>
      <c r="H261" s="66"/>
      <c r="I261" s="354">
        <f>I262</f>
        <v>0</v>
      </c>
      <c r="J261" s="354">
        <f>J262</f>
        <v>120</v>
      </c>
      <c r="M261" s="486">
        <f t="shared" si="11"/>
        <v>0</v>
      </c>
    </row>
    <row r="262" spans="2:13" ht="49.5" customHeight="1" x14ac:dyDescent="0.3">
      <c r="B262" s="457" t="s">
        <v>120</v>
      </c>
      <c r="C262" s="8" t="s">
        <v>22</v>
      </c>
      <c r="D262" s="35" t="s">
        <v>7</v>
      </c>
      <c r="E262" s="35" t="s">
        <v>5</v>
      </c>
      <c r="F262" s="35" t="s">
        <v>593</v>
      </c>
      <c r="G262" s="32" t="s">
        <v>94</v>
      </c>
      <c r="H262" s="66"/>
      <c r="I262" s="354">
        <f>J262-120</f>
        <v>0</v>
      </c>
      <c r="J262" s="354">
        <v>120</v>
      </c>
      <c r="M262" s="486">
        <f t="shared" si="11"/>
        <v>0</v>
      </c>
    </row>
    <row r="263" spans="2:13" ht="60" customHeight="1" x14ac:dyDescent="0.3">
      <c r="B263" s="151" t="s">
        <v>217</v>
      </c>
      <c r="C263" s="8" t="s">
        <v>22</v>
      </c>
      <c r="D263" s="2" t="s">
        <v>7</v>
      </c>
      <c r="E263" s="2" t="s">
        <v>5</v>
      </c>
      <c r="F263" s="2" t="s">
        <v>319</v>
      </c>
      <c r="G263" s="2"/>
      <c r="H263" s="72"/>
      <c r="I263" s="354">
        <f t="shared" ref="I263:J263" si="16">I264</f>
        <v>0</v>
      </c>
      <c r="J263" s="354">
        <f t="shared" si="16"/>
        <v>3279.7</v>
      </c>
      <c r="M263" s="486">
        <f t="shared" si="11"/>
        <v>0</v>
      </c>
    </row>
    <row r="264" spans="2:13" ht="51" customHeight="1" x14ac:dyDescent="0.3">
      <c r="B264" s="15" t="s">
        <v>318</v>
      </c>
      <c r="C264" s="8" t="s">
        <v>22</v>
      </c>
      <c r="D264" s="9" t="s">
        <v>7</v>
      </c>
      <c r="E264" s="9" t="s">
        <v>5</v>
      </c>
      <c r="F264" s="9" t="s">
        <v>320</v>
      </c>
      <c r="G264" s="9"/>
      <c r="H264" s="72"/>
      <c r="I264" s="354">
        <f>I265</f>
        <v>0</v>
      </c>
      <c r="J264" s="354">
        <f>J265</f>
        <v>3279.7</v>
      </c>
      <c r="M264" s="486">
        <f t="shared" si="11"/>
        <v>0</v>
      </c>
    </row>
    <row r="265" spans="2:13" ht="52.5" customHeight="1" x14ac:dyDescent="0.3">
      <c r="B265" s="15" t="s">
        <v>689</v>
      </c>
      <c r="C265" s="8" t="s">
        <v>22</v>
      </c>
      <c r="D265" s="9" t="s">
        <v>7</v>
      </c>
      <c r="E265" s="9" t="s">
        <v>5</v>
      </c>
      <c r="F265" s="9" t="s">
        <v>481</v>
      </c>
      <c r="G265" s="9"/>
      <c r="H265" s="72"/>
      <c r="I265" s="354">
        <f>I266</f>
        <v>0</v>
      </c>
      <c r="J265" s="354">
        <f>J266</f>
        <v>3279.7</v>
      </c>
      <c r="M265" s="486">
        <f t="shared" si="11"/>
        <v>0</v>
      </c>
    </row>
    <row r="266" spans="2:13" ht="34.5" customHeight="1" x14ac:dyDescent="0.3">
      <c r="B266" s="15" t="s">
        <v>129</v>
      </c>
      <c r="C266" s="8" t="s">
        <v>22</v>
      </c>
      <c r="D266" s="9" t="s">
        <v>7</v>
      </c>
      <c r="E266" s="9" t="s">
        <v>5</v>
      </c>
      <c r="F266" s="9" t="s">
        <v>481</v>
      </c>
      <c r="G266" s="9" t="s">
        <v>128</v>
      </c>
      <c r="H266" s="72"/>
      <c r="I266" s="354"/>
      <c r="J266" s="354">
        <f>3588.5-308.8</f>
        <v>3279.7</v>
      </c>
      <c r="M266" s="486">
        <f t="shared" si="11"/>
        <v>0</v>
      </c>
    </row>
    <row r="267" spans="2:13" ht="27.75" customHeight="1" x14ac:dyDescent="0.3">
      <c r="B267" s="5" t="s">
        <v>466</v>
      </c>
      <c r="C267" s="8" t="s">
        <v>22</v>
      </c>
      <c r="D267" s="12" t="s">
        <v>7</v>
      </c>
      <c r="E267" s="2" t="s">
        <v>7</v>
      </c>
      <c r="F267" s="12"/>
      <c r="G267" s="12"/>
      <c r="H267" s="66"/>
      <c r="I267" s="354">
        <f>I268</f>
        <v>0</v>
      </c>
      <c r="J267" s="354">
        <f t="shared" ref="I267:J270" si="17">J268</f>
        <v>52.551000000000002</v>
      </c>
      <c r="M267" s="486">
        <f t="shared" si="11"/>
        <v>0</v>
      </c>
    </row>
    <row r="268" spans="2:13" ht="28.5" customHeight="1" x14ac:dyDescent="0.3">
      <c r="B268" s="125" t="s">
        <v>165</v>
      </c>
      <c r="C268" s="8" t="s">
        <v>22</v>
      </c>
      <c r="D268" s="12" t="s">
        <v>7</v>
      </c>
      <c r="E268" s="2" t="s">
        <v>7</v>
      </c>
      <c r="F268" s="12" t="s">
        <v>317</v>
      </c>
      <c r="G268" s="12"/>
      <c r="H268" s="66"/>
      <c r="I268" s="354">
        <f>I269+I272</f>
        <v>0</v>
      </c>
      <c r="J268" s="354">
        <f>J269+J272</f>
        <v>52.551000000000002</v>
      </c>
      <c r="M268" s="486">
        <f t="shared" si="11"/>
        <v>0</v>
      </c>
    </row>
    <row r="269" spans="2:13" ht="84" customHeight="1" x14ac:dyDescent="0.3">
      <c r="B269" s="155" t="s">
        <v>141</v>
      </c>
      <c r="C269" s="8" t="s">
        <v>22</v>
      </c>
      <c r="D269" s="12" t="s">
        <v>7</v>
      </c>
      <c r="E269" s="2" t="s">
        <v>7</v>
      </c>
      <c r="F269" s="12" t="s">
        <v>347</v>
      </c>
      <c r="G269" s="12"/>
      <c r="H269" s="66"/>
      <c r="I269" s="354">
        <f t="shared" si="17"/>
        <v>0</v>
      </c>
      <c r="J269" s="354">
        <f t="shared" si="17"/>
        <v>40</v>
      </c>
      <c r="M269" s="486">
        <f t="shared" si="11"/>
        <v>0</v>
      </c>
    </row>
    <row r="270" spans="2:13" ht="81.75" customHeight="1" x14ac:dyDescent="0.3">
      <c r="B270" s="155" t="s">
        <v>191</v>
      </c>
      <c r="C270" s="8" t="s">
        <v>22</v>
      </c>
      <c r="D270" s="12" t="s">
        <v>7</v>
      </c>
      <c r="E270" s="2" t="s">
        <v>7</v>
      </c>
      <c r="F270" s="12" t="s">
        <v>349</v>
      </c>
      <c r="G270" s="12"/>
      <c r="H270" s="66"/>
      <c r="I270" s="354">
        <f t="shared" si="17"/>
        <v>0</v>
      </c>
      <c r="J270" s="354">
        <f t="shared" si="17"/>
        <v>40</v>
      </c>
      <c r="M270" s="486">
        <f t="shared" si="11"/>
        <v>0</v>
      </c>
    </row>
    <row r="271" spans="2:13" ht="68.25" customHeight="1" x14ac:dyDescent="0.3">
      <c r="B271" s="249" t="s">
        <v>120</v>
      </c>
      <c r="C271" s="8" t="s">
        <v>22</v>
      </c>
      <c r="D271" s="2" t="s">
        <v>7</v>
      </c>
      <c r="E271" s="2" t="s">
        <v>7</v>
      </c>
      <c r="F271" s="12" t="s">
        <v>349</v>
      </c>
      <c r="G271" s="2" t="s">
        <v>94</v>
      </c>
      <c r="H271" s="66"/>
      <c r="I271" s="354">
        <v>0</v>
      </c>
      <c r="J271" s="354">
        <f>26.5+13.5</f>
        <v>40</v>
      </c>
      <c r="M271" s="486">
        <f t="shared" si="11"/>
        <v>0</v>
      </c>
    </row>
    <row r="272" spans="2:13" ht="68.25" customHeight="1" x14ac:dyDescent="0.3">
      <c r="B272" s="496" t="s">
        <v>661</v>
      </c>
      <c r="C272" s="8" t="s">
        <v>22</v>
      </c>
      <c r="D272" s="2" t="s">
        <v>7</v>
      </c>
      <c r="E272" s="2" t="s">
        <v>7</v>
      </c>
      <c r="F272" s="12" t="s">
        <v>660</v>
      </c>
      <c r="G272" s="2"/>
      <c r="H272" s="66"/>
      <c r="I272" s="354">
        <f>I273</f>
        <v>0</v>
      </c>
      <c r="J272" s="354">
        <f>J273</f>
        <v>12.551</v>
      </c>
      <c r="M272" s="486">
        <f t="shared" si="11"/>
        <v>0</v>
      </c>
    </row>
    <row r="273" spans="2:13" ht="45" customHeight="1" x14ac:dyDescent="0.3">
      <c r="B273" s="496" t="s">
        <v>111</v>
      </c>
      <c r="C273" s="8" t="s">
        <v>22</v>
      </c>
      <c r="D273" s="2" t="s">
        <v>7</v>
      </c>
      <c r="E273" s="2" t="s">
        <v>7</v>
      </c>
      <c r="F273" s="12" t="s">
        <v>659</v>
      </c>
      <c r="G273" s="2"/>
      <c r="H273" s="66"/>
      <c r="I273" s="354">
        <f>I274</f>
        <v>0</v>
      </c>
      <c r="J273" s="354">
        <f>J274</f>
        <v>12.551</v>
      </c>
      <c r="M273" s="486">
        <f t="shared" si="11"/>
        <v>0</v>
      </c>
    </row>
    <row r="274" spans="2:13" ht="39.75" customHeight="1" x14ac:dyDescent="0.3">
      <c r="B274" s="497" t="s">
        <v>136</v>
      </c>
      <c r="C274" s="8" t="s">
        <v>22</v>
      </c>
      <c r="D274" s="2" t="s">
        <v>7</v>
      </c>
      <c r="E274" s="2" t="s">
        <v>7</v>
      </c>
      <c r="F274" s="12" t="s">
        <v>659</v>
      </c>
      <c r="G274" s="2" t="s">
        <v>135</v>
      </c>
      <c r="H274" s="66"/>
      <c r="I274" s="354"/>
      <c r="J274" s="354">
        <f>13.5-0.949</f>
        <v>12.551</v>
      </c>
      <c r="M274" s="486">
        <f t="shared" si="11"/>
        <v>0</v>
      </c>
    </row>
    <row r="275" spans="2:13" ht="30" customHeight="1" x14ac:dyDescent="0.3">
      <c r="B275" s="186" t="s">
        <v>64</v>
      </c>
      <c r="C275" s="8" t="s">
        <v>22</v>
      </c>
      <c r="D275" s="9" t="s">
        <v>11</v>
      </c>
      <c r="E275" s="74"/>
      <c r="F275" s="9"/>
      <c r="G275" s="9"/>
      <c r="H275" s="68" t="e">
        <f>H276+#REF!+#REF!+#REF!</f>
        <v>#REF!</v>
      </c>
      <c r="I275" s="356">
        <f>I276+I290+I313+I321</f>
        <v>0</v>
      </c>
      <c r="J275" s="356">
        <f>J276+J290+J313+J321</f>
        <v>147579.712</v>
      </c>
      <c r="M275" s="486">
        <f t="shared" si="11"/>
        <v>0</v>
      </c>
    </row>
    <row r="276" spans="2:13" ht="30.75" customHeight="1" x14ac:dyDescent="0.3">
      <c r="B276" s="151" t="s">
        <v>75</v>
      </c>
      <c r="C276" s="8" t="s">
        <v>22</v>
      </c>
      <c r="D276" s="9" t="s">
        <v>11</v>
      </c>
      <c r="E276" s="9" t="s">
        <v>3</v>
      </c>
      <c r="F276" s="9"/>
      <c r="G276" s="9"/>
      <c r="H276" s="68" t="e">
        <f>#REF!+#REF!+#REF!</f>
        <v>#REF!</v>
      </c>
      <c r="I276" s="356">
        <f>I277+I286</f>
        <v>0</v>
      </c>
      <c r="J276" s="354">
        <f>J277+J286</f>
        <v>34631.211860000003</v>
      </c>
      <c r="M276" s="486">
        <f t="shared" si="11"/>
        <v>0</v>
      </c>
    </row>
    <row r="277" spans="2:13" ht="62.25" customHeight="1" x14ac:dyDescent="0.3">
      <c r="B277" s="151" t="s">
        <v>217</v>
      </c>
      <c r="C277" s="8" t="s">
        <v>22</v>
      </c>
      <c r="D277" s="9" t="s">
        <v>11</v>
      </c>
      <c r="E277" s="9" t="s">
        <v>3</v>
      </c>
      <c r="F277" s="9" t="s">
        <v>319</v>
      </c>
      <c r="G277" s="9"/>
      <c r="H277" s="68"/>
      <c r="I277" s="356">
        <f>I278+I283</f>
        <v>0</v>
      </c>
      <c r="J277" s="354">
        <f>J278+J283</f>
        <v>34224.781860000003</v>
      </c>
      <c r="M277" s="486">
        <f t="shared" si="11"/>
        <v>0</v>
      </c>
    </row>
    <row r="278" spans="2:13" ht="62.25" customHeight="1" x14ac:dyDescent="0.3">
      <c r="B278" s="172" t="s">
        <v>127</v>
      </c>
      <c r="C278" s="8" t="s">
        <v>22</v>
      </c>
      <c r="D278" s="9" t="s">
        <v>11</v>
      </c>
      <c r="E278" s="9" t="s">
        <v>3</v>
      </c>
      <c r="F278" s="9" t="s">
        <v>326</v>
      </c>
      <c r="G278" s="9"/>
      <c r="H278" s="68">
        <f>H282</f>
        <v>33516.9</v>
      </c>
      <c r="I278" s="356">
        <f>I281+I279</f>
        <v>0</v>
      </c>
      <c r="J278" s="354">
        <f>J281+J279</f>
        <v>22503.18</v>
      </c>
      <c r="M278" s="486">
        <f t="shared" si="11"/>
        <v>0</v>
      </c>
    </row>
    <row r="279" spans="2:13" ht="62.25" customHeight="1" x14ac:dyDescent="0.3">
      <c r="B279" s="419" t="s">
        <v>116</v>
      </c>
      <c r="C279" s="8" t="s">
        <v>22</v>
      </c>
      <c r="D279" s="9" t="s">
        <v>11</v>
      </c>
      <c r="E279" s="9" t="s">
        <v>3</v>
      </c>
      <c r="F279" s="9" t="s">
        <v>433</v>
      </c>
      <c r="G279" s="9"/>
      <c r="H279" s="68"/>
      <c r="I279" s="356">
        <f>I280</f>
        <v>0</v>
      </c>
      <c r="J279" s="354">
        <f>J280</f>
        <v>1250</v>
      </c>
      <c r="M279" s="486">
        <f t="shared" si="11"/>
        <v>0</v>
      </c>
    </row>
    <row r="280" spans="2:13" ht="42.75" customHeight="1" x14ac:dyDescent="0.3">
      <c r="B280" s="334" t="s">
        <v>129</v>
      </c>
      <c r="C280" s="35" t="s">
        <v>22</v>
      </c>
      <c r="D280" s="335" t="s">
        <v>11</v>
      </c>
      <c r="E280" s="335" t="s">
        <v>3</v>
      </c>
      <c r="F280" s="335" t="s">
        <v>433</v>
      </c>
      <c r="G280" s="335" t="s">
        <v>128</v>
      </c>
      <c r="H280" s="68"/>
      <c r="I280" s="356">
        <v>0</v>
      </c>
      <c r="J280" s="354">
        <v>1250</v>
      </c>
      <c r="M280" s="486">
        <f t="shared" si="11"/>
        <v>0</v>
      </c>
    </row>
    <row r="281" spans="2:13" ht="135" customHeight="1" x14ac:dyDescent="0.3">
      <c r="B281" s="172" t="s">
        <v>598</v>
      </c>
      <c r="C281" s="8" t="s">
        <v>22</v>
      </c>
      <c r="D281" s="9" t="s">
        <v>11</v>
      </c>
      <c r="E281" s="9" t="s">
        <v>3</v>
      </c>
      <c r="F281" s="9" t="s">
        <v>327</v>
      </c>
      <c r="G281" s="9"/>
      <c r="H281" s="68">
        <f>H278</f>
        <v>33516.9</v>
      </c>
      <c r="I281" s="356">
        <f>I282</f>
        <v>0</v>
      </c>
      <c r="J281" s="354">
        <f>J282</f>
        <v>21253.18</v>
      </c>
      <c r="M281" s="486">
        <f t="shared" ref="M281:M344" si="18">L281+I281</f>
        <v>0</v>
      </c>
    </row>
    <row r="282" spans="2:13" ht="41.25" customHeight="1" x14ac:dyDescent="0.3">
      <c r="B282" s="15" t="s">
        <v>129</v>
      </c>
      <c r="C282" s="8" t="s">
        <v>22</v>
      </c>
      <c r="D282" s="9" t="s">
        <v>11</v>
      </c>
      <c r="E282" s="9" t="s">
        <v>3</v>
      </c>
      <c r="F282" s="9" t="s">
        <v>327</v>
      </c>
      <c r="G282" s="9" t="s">
        <v>128</v>
      </c>
      <c r="H282" s="68">
        <f>35016.9-1500</f>
        <v>33516.9</v>
      </c>
      <c r="I282" s="356"/>
      <c r="J282" s="354">
        <f>21204.3+48.88</f>
        <v>21253.18</v>
      </c>
      <c r="M282" s="486">
        <f t="shared" si="18"/>
        <v>0</v>
      </c>
    </row>
    <row r="283" spans="2:13" ht="49.5" customHeight="1" x14ac:dyDescent="0.3">
      <c r="B283" s="15" t="s">
        <v>318</v>
      </c>
      <c r="C283" s="8" t="s">
        <v>22</v>
      </c>
      <c r="D283" s="9" t="s">
        <v>11</v>
      </c>
      <c r="E283" s="9" t="s">
        <v>3</v>
      </c>
      <c r="F283" s="9" t="s">
        <v>320</v>
      </c>
      <c r="G283" s="9"/>
      <c r="H283" s="68"/>
      <c r="I283" s="356">
        <f>I284</f>
        <v>0</v>
      </c>
      <c r="J283" s="354">
        <f>J284</f>
        <v>11721.601859999999</v>
      </c>
      <c r="M283" s="486">
        <f t="shared" si="18"/>
        <v>0</v>
      </c>
    </row>
    <row r="284" spans="2:13" ht="44.25" customHeight="1" x14ac:dyDescent="0.3">
      <c r="B284" s="13" t="s">
        <v>116</v>
      </c>
      <c r="C284" s="8" t="s">
        <v>22</v>
      </c>
      <c r="D284" s="9" t="s">
        <v>11</v>
      </c>
      <c r="E284" s="9" t="s">
        <v>3</v>
      </c>
      <c r="F284" s="9" t="s">
        <v>407</v>
      </c>
      <c r="G284" s="9"/>
      <c r="H284" s="68"/>
      <c r="I284" s="356">
        <f>I285</f>
        <v>0</v>
      </c>
      <c r="J284" s="354">
        <f>J285</f>
        <v>11721.601859999999</v>
      </c>
      <c r="M284" s="486">
        <f t="shared" si="18"/>
        <v>0</v>
      </c>
    </row>
    <row r="285" spans="2:13" ht="44.25" customHeight="1" x14ac:dyDescent="0.3">
      <c r="B285" s="15" t="s">
        <v>129</v>
      </c>
      <c r="C285" s="8" t="s">
        <v>22</v>
      </c>
      <c r="D285" s="9" t="s">
        <v>11</v>
      </c>
      <c r="E285" s="9" t="s">
        <v>3</v>
      </c>
      <c r="F285" s="9" t="s">
        <v>407</v>
      </c>
      <c r="G285" s="9" t="s">
        <v>128</v>
      </c>
      <c r="H285" s="68"/>
      <c r="I285" s="356"/>
      <c r="J285" s="354">
        <f>11358.93557+362.66629</f>
        <v>11721.601859999999</v>
      </c>
      <c r="M285" s="486">
        <f t="shared" si="18"/>
        <v>0</v>
      </c>
    </row>
    <row r="286" spans="2:13" ht="96.75" customHeight="1" x14ac:dyDescent="0.3">
      <c r="B286" s="474" t="s">
        <v>391</v>
      </c>
      <c r="C286" s="8" t="s">
        <v>22</v>
      </c>
      <c r="D286" s="9" t="s">
        <v>11</v>
      </c>
      <c r="E286" s="9" t="s">
        <v>3</v>
      </c>
      <c r="F286" s="9" t="s">
        <v>392</v>
      </c>
      <c r="G286" s="9"/>
      <c r="H286" s="68"/>
      <c r="I286" s="356">
        <f t="shared" ref="I286:J288" si="19">I287</f>
        <v>0</v>
      </c>
      <c r="J286" s="354">
        <f t="shared" si="19"/>
        <v>406.43</v>
      </c>
      <c r="M286" s="486">
        <f t="shared" si="18"/>
        <v>0</v>
      </c>
    </row>
    <row r="287" spans="2:13" ht="44.25" customHeight="1" x14ac:dyDescent="0.3">
      <c r="B287" s="15" t="s">
        <v>563</v>
      </c>
      <c r="C287" s="8" t="s">
        <v>22</v>
      </c>
      <c r="D287" s="9" t="s">
        <v>11</v>
      </c>
      <c r="E287" s="9" t="s">
        <v>3</v>
      </c>
      <c r="F287" s="9" t="s">
        <v>562</v>
      </c>
      <c r="G287" s="9"/>
      <c r="H287" s="68"/>
      <c r="I287" s="356">
        <f>I288</f>
        <v>0</v>
      </c>
      <c r="J287" s="354">
        <f>J288</f>
        <v>406.43</v>
      </c>
      <c r="M287" s="486">
        <f t="shared" si="18"/>
        <v>0</v>
      </c>
    </row>
    <row r="288" spans="2:13" ht="81" customHeight="1" x14ac:dyDescent="0.3">
      <c r="B288" s="474" t="s">
        <v>625</v>
      </c>
      <c r="C288" s="8" t="s">
        <v>22</v>
      </c>
      <c r="D288" s="9" t="s">
        <v>11</v>
      </c>
      <c r="E288" s="9" t="s">
        <v>3</v>
      </c>
      <c r="F288" s="9" t="s">
        <v>634</v>
      </c>
      <c r="G288" s="9"/>
      <c r="H288" s="68"/>
      <c r="I288" s="356">
        <f t="shared" si="19"/>
        <v>0</v>
      </c>
      <c r="J288" s="354">
        <f t="shared" si="19"/>
        <v>406.43</v>
      </c>
      <c r="M288" s="486">
        <f t="shared" si="18"/>
        <v>0</v>
      </c>
    </row>
    <row r="289" spans="2:13" ht="39" customHeight="1" x14ac:dyDescent="0.3">
      <c r="B289" s="15" t="s">
        <v>129</v>
      </c>
      <c r="C289" s="8" t="s">
        <v>22</v>
      </c>
      <c r="D289" s="9" t="s">
        <v>11</v>
      </c>
      <c r="E289" s="9" t="s">
        <v>3</v>
      </c>
      <c r="F289" s="9" t="s">
        <v>634</v>
      </c>
      <c r="G289" s="9" t="s">
        <v>128</v>
      </c>
      <c r="H289" s="68"/>
      <c r="I289" s="356">
        <v>0</v>
      </c>
      <c r="J289" s="354">
        <v>406.43</v>
      </c>
      <c r="M289" s="486">
        <f t="shared" si="18"/>
        <v>0</v>
      </c>
    </row>
    <row r="290" spans="2:13" ht="27.75" customHeight="1" x14ac:dyDescent="0.3">
      <c r="B290" s="186" t="s">
        <v>57</v>
      </c>
      <c r="C290" s="8" t="s">
        <v>22</v>
      </c>
      <c r="D290" s="9" t="s">
        <v>11</v>
      </c>
      <c r="E290" s="9" t="s">
        <v>6</v>
      </c>
      <c r="F290" s="9"/>
      <c r="G290" s="9"/>
      <c r="H290" s="68"/>
      <c r="I290" s="356">
        <f>I291+I309</f>
        <v>0</v>
      </c>
      <c r="J290" s="354">
        <f>J291</f>
        <v>104240.77860999999</v>
      </c>
      <c r="M290" s="486">
        <f t="shared" si="18"/>
        <v>0</v>
      </c>
    </row>
    <row r="291" spans="2:13" ht="80.25" customHeight="1" x14ac:dyDescent="0.3">
      <c r="B291" s="151" t="s">
        <v>217</v>
      </c>
      <c r="C291" s="8" t="s">
        <v>22</v>
      </c>
      <c r="D291" s="9" t="s">
        <v>11</v>
      </c>
      <c r="E291" s="9" t="s">
        <v>6</v>
      </c>
      <c r="F291" s="9" t="s">
        <v>319</v>
      </c>
      <c r="G291" s="9"/>
      <c r="H291" s="68" t="e">
        <f>#REF!</f>
        <v>#REF!</v>
      </c>
      <c r="I291" s="356">
        <f>I292+I300+I306+I303</f>
        <v>0</v>
      </c>
      <c r="J291" s="356">
        <f>J292+J300+J306+J303+J309</f>
        <v>104240.77860999999</v>
      </c>
      <c r="M291" s="486">
        <f t="shared" si="18"/>
        <v>0</v>
      </c>
    </row>
    <row r="292" spans="2:13" ht="82.5" customHeight="1" x14ac:dyDescent="0.3">
      <c r="B292" s="172" t="s">
        <v>127</v>
      </c>
      <c r="C292" s="8" t="s">
        <v>22</v>
      </c>
      <c r="D292" s="9" t="s">
        <v>11</v>
      </c>
      <c r="E292" s="9" t="s">
        <v>6</v>
      </c>
      <c r="F292" s="9" t="s">
        <v>326</v>
      </c>
      <c r="G292" s="9"/>
      <c r="H292" s="68"/>
      <c r="I292" s="356">
        <f>I296+I293+I298</f>
        <v>0</v>
      </c>
      <c r="J292" s="354">
        <f>J296+J293+J298</f>
        <v>30820.770429999997</v>
      </c>
      <c r="M292" s="486">
        <f t="shared" si="18"/>
        <v>0</v>
      </c>
    </row>
    <row r="293" spans="2:13" ht="43.5" customHeight="1" x14ac:dyDescent="0.3">
      <c r="B293" s="13" t="s">
        <v>116</v>
      </c>
      <c r="C293" s="8" t="s">
        <v>22</v>
      </c>
      <c r="D293" s="9" t="s">
        <v>11</v>
      </c>
      <c r="E293" s="9" t="s">
        <v>6</v>
      </c>
      <c r="F293" s="9" t="s">
        <v>433</v>
      </c>
      <c r="G293" s="9"/>
      <c r="H293" s="68"/>
      <c r="I293" s="356">
        <f>I295</f>
        <v>0</v>
      </c>
      <c r="J293" s="354">
        <f>J295+J294</f>
        <v>3489.4504299999999</v>
      </c>
      <c r="M293" s="486">
        <f t="shared" si="18"/>
        <v>0</v>
      </c>
    </row>
    <row r="294" spans="2:13" ht="171.75" customHeight="1" x14ac:dyDescent="0.3">
      <c r="B294" s="527" t="s">
        <v>484</v>
      </c>
      <c r="C294" s="35" t="s">
        <v>22</v>
      </c>
      <c r="D294" s="335" t="s">
        <v>11</v>
      </c>
      <c r="E294" s="335" t="s">
        <v>6</v>
      </c>
      <c r="F294" s="335" t="s">
        <v>433</v>
      </c>
      <c r="G294" s="9" t="s">
        <v>470</v>
      </c>
      <c r="H294" s="68"/>
      <c r="I294" s="356"/>
      <c r="J294" s="354">
        <v>334.16</v>
      </c>
      <c r="M294" s="486">
        <f t="shared" si="18"/>
        <v>0</v>
      </c>
    </row>
    <row r="295" spans="2:13" ht="33" customHeight="1" x14ac:dyDescent="0.3">
      <c r="B295" s="334" t="s">
        <v>129</v>
      </c>
      <c r="C295" s="35" t="s">
        <v>22</v>
      </c>
      <c r="D295" s="335" t="s">
        <v>11</v>
      </c>
      <c r="E295" s="335" t="s">
        <v>6</v>
      </c>
      <c r="F295" s="335" t="s">
        <v>433</v>
      </c>
      <c r="G295" s="335" t="s">
        <v>128</v>
      </c>
      <c r="H295" s="68"/>
      <c r="I295" s="356">
        <v>0</v>
      </c>
      <c r="J295" s="354">
        <v>3155.29043</v>
      </c>
      <c r="M295" s="486">
        <f t="shared" si="18"/>
        <v>0</v>
      </c>
    </row>
    <row r="296" spans="2:13" ht="137.25" customHeight="1" x14ac:dyDescent="0.3">
      <c r="B296" s="459" t="s">
        <v>598</v>
      </c>
      <c r="C296" s="8" t="s">
        <v>22</v>
      </c>
      <c r="D296" s="9" t="s">
        <v>11</v>
      </c>
      <c r="E296" s="9" t="s">
        <v>6</v>
      </c>
      <c r="F296" s="9" t="s">
        <v>327</v>
      </c>
      <c r="G296" s="9"/>
      <c r="H296" s="68"/>
      <c r="I296" s="356">
        <f>I297</f>
        <v>0</v>
      </c>
      <c r="J296" s="354">
        <f>J297</f>
        <v>13813.72</v>
      </c>
      <c r="M296" s="486">
        <f t="shared" si="18"/>
        <v>0</v>
      </c>
    </row>
    <row r="297" spans="2:13" ht="40.5" customHeight="1" x14ac:dyDescent="0.3">
      <c r="B297" s="15" t="s">
        <v>129</v>
      </c>
      <c r="C297" s="8" t="s">
        <v>22</v>
      </c>
      <c r="D297" s="9" t="s">
        <v>11</v>
      </c>
      <c r="E297" s="9" t="s">
        <v>6</v>
      </c>
      <c r="F297" s="9" t="s">
        <v>327</v>
      </c>
      <c r="G297" s="9" t="s">
        <v>128</v>
      </c>
      <c r="H297" s="68"/>
      <c r="I297" s="356"/>
      <c r="J297" s="354">
        <f>13685.4+73.32+55</f>
        <v>13813.72</v>
      </c>
      <c r="M297" s="486">
        <f t="shared" si="18"/>
        <v>0</v>
      </c>
    </row>
    <row r="298" spans="2:13" ht="194.25" customHeight="1" x14ac:dyDescent="0.3">
      <c r="B298" s="15" t="s">
        <v>579</v>
      </c>
      <c r="C298" s="8" t="s">
        <v>22</v>
      </c>
      <c r="D298" s="9" t="s">
        <v>11</v>
      </c>
      <c r="E298" s="9" t="s">
        <v>6</v>
      </c>
      <c r="F298" s="9" t="s">
        <v>469</v>
      </c>
      <c r="G298" s="9"/>
      <c r="H298" s="68"/>
      <c r="I298" s="356">
        <f>I299</f>
        <v>0</v>
      </c>
      <c r="J298" s="354">
        <f>J299</f>
        <v>13517.6</v>
      </c>
      <c r="M298" s="486">
        <f t="shared" si="18"/>
        <v>0</v>
      </c>
    </row>
    <row r="299" spans="2:13" ht="176.25" customHeight="1" x14ac:dyDescent="0.3">
      <c r="B299" s="15" t="s">
        <v>471</v>
      </c>
      <c r="C299" s="8" t="s">
        <v>22</v>
      </c>
      <c r="D299" s="9" t="s">
        <v>11</v>
      </c>
      <c r="E299" s="9" t="s">
        <v>6</v>
      </c>
      <c r="F299" s="9" t="s">
        <v>469</v>
      </c>
      <c r="G299" s="9" t="s">
        <v>470</v>
      </c>
      <c r="H299" s="68"/>
      <c r="I299" s="356">
        <v>0</v>
      </c>
      <c r="J299" s="354">
        <v>13517.6</v>
      </c>
      <c r="M299" s="486">
        <f t="shared" si="18"/>
        <v>0</v>
      </c>
    </row>
    <row r="300" spans="2:13" ht="228" customHeight="1" x14ac:dyDescent="0.3">
      <c r="B300" s="450" t="s">
        <v>572</v>
      </c>
      <c r="C300" s="8" t="s">
        <v>22</v>
      </c>
      <c r="D300" s="9" t="s">
        <v>11</v>
      </c>
      <c r="E300" s="9" t="s">
        <v>6</v>
      </c>
      <c r="F300" s="9" t="s">
        <v>328</v>
      </c>
      <c r="G300" s="9"/>
      <c r="H300" s="68"/>
      <c r="I300" s="356">
        <f>I301</f>
        <v>0</v>
      </c>
      <c r="J300" s="356">
        <f>J301</f>
        <v>2402.1</v>
      </c>
      <c r="M300" s="486">
        <f t="shared" si="18"/>
        <v>0</v>
      </c>
    </row>
    <row r="301" spans="2:13" ht="222" customHeight="1" x14ac:dyDescent="0.3">
      <c r="B301" s="462" t="s">
        <v>604</v>
      </c>
      <c r="C301" s="8" t="s">
        <v>22</v>
      </c>
      <c r="D301" s="9" t="s">
        <v>11</v>
      </c>
      <c r="E301" s="9" t="s">
        <v>6</v>
      </c>
      <c r="F301" s="9" t="s">
        <v>329</v>
      </c>
      <c r="G301" s="9"/>
      <c r="H301" s="68"/>
      <c r="I301" s="356">
        <f>I302</f>
        <v>0</v>
      </c>
      <c r="J301" s="354">
        <f>J302</f>
        <v>2402.1</v>
      </c>
      <c r="M301" s="486">
        <f t="shared" si="18"/>
        <v>0</v>
      </c>
    </row>
    <row r="302" spans="2:13" ht="34.5" customHeight="1" x14ac:dyDescent="0.3">
      <c r="B302" s="170" t="s">
        <v>129</v>
      </c>
      <c r="C302" s="8" t="s">
        <v>22</v>
      </c>
      <c r="D302" s="9" t="s">
        <v>11</v>
      </c>
      <c r="E302" s="9" t="s">
        <v>6</v>
      </c>
      <c r="F302" s="9" t="s">
        <v>329</v>
      </c>
      <c r="G302" s="9" t="s">
        <v>128</v>
      </c>
      <c r="H302" s="68"/>
      <c r="I302" s="356"/>
      <c r="J302" s="354">
        <v>2402.1</v>
      </c>
      <c r="M302" s="486">
        <f t="shared" si="18"/>
        <v>0</v>
      </c>
    </row>
    <row r="303" spans="2:13" ht="49.5" customHeight="1" x14ac:dyDescent="0.3">
      <c r="B303" s="15" t="s">
        <v>318</v>
      </c>
      <c r="C303" s="8" t="s">
        <v>22</v>
      </c>
      <c r="D303" s="9" t="s">
        <v>11</v>
      </c>
      <c r="E303" s="9" t="s">
        <v>6</v>
      </c>
      <c r="F303" s="55" t="s">
        <v>320</v>
      </c>
      <c r="G303" s="32"/>
      <c r="H303" s="187"/>
      <c r="I303" s="354">
        <f>I304</f>
        <v>0</v>
      </c>
      <c r="J303" s="354">
        <f>J304</f>
        <v>43438.30818</v>
      </c>
      <c r="M303" s="486">
        <f t="shared" si="18"/>
        <v>0</v>
      </c>
    </row>
    <row r="304" spans="2:13" ht="49.5" customHeight="1" x14ac:dyDescent="0.3">
      <c r="B304" s="13" t="s">
        <v>116</v>
      </c>
      <c r="C304" s="8" t="s">
        <v>22</v>
      </c>
      <c r="D304" s="9" t="s">
        <v>11</v>
      </c>
      <c r="E304" s="9" t="s">
        <v>6</v>
      </c>
      <c r="F304" s="55" t="s">
        <v>407</v>
      </c>
      <c r="G304" s="32"/>
      <c r="H304" s="187"/>
      <c r="I304" s="354">
        <f>I305</f>
        <v>0</v>
      </c>
      <c r="J304" s="354">
        <f>J305</f>
        <v>43438.30818</v>
      </c>
      <c r="M304" s="486">
        <f t="shared" si="18"/>
        <v>0</v>
      </c>
    </row>
    <row r="305" spans="2:13" ht="34.5" customHeight="1" x14ac:dyDescent="0.3">
      <c r="B305" s="409" t="s">
        <v>129</v>
      </c>
      <c r="C305" s="8" t="s">
        <v>22</v>
      </c>
      <c r="D305" s="9" t="s">
        <v>11</v>
      </c>
      <c r="E305" s="9" t="s">
        <v>6</v>
      </c>
      <c r="F305" s="55" t="s">
        <v>407</v>
      </c>
      <c r="G305" s="32" t="s">
        <v>128</v>
      </c>
      <c r="H305" s="187"/>
      <c r="I305" s="354"/>
      <c r="J305" s="354">
        <f>43142.9311+295.37708</f>
        <v>43438.30818</v>
      </c>
      <c r="M305" s="486">
        <f t="shared" si="18"/>
        <v>0</v>
      </c>
    </row>
    <row r="306" spans="2:13" ht="213" customHeight="1" x14ac:dyDescent="0.3">
      <c r="B306" s="300" t="s">
        <v>570</v>
      </c>
      <c r="C306" s="8" t="s">
        <v>22</v>
      </c>
      <c r="D306" s="9" t="s">
        <v>11</v>
      </c>
      <c r="E306" s="9" t="s">
        <v>6</v>
      </c>
      <c r="F306" s="9" t="s">
        <v>330</v>
      </c>
      <c r="G306" s="8"/>
      <c r="H306" s="187" t="e">
        <f>#REF!</f>
        <v>#REF!</v>
      </c>
      <c r="I306" s="354">
        <f>I307</f>
        <v>0</v>
      </c>
      <c r="J306" s="354">
        <f>J307</f>
        <v>27480.1</v>
      </c>
      <c r="M306" s="486">
        <f t="shared" si="18"/>
        <v>0</v>
      </c>
    </row>
    <row r="307" spans="2:13" ht="211.5" customHeight="1" x14ac:dyDescent="0.3">
      <c r="B307" s="300" t="s">
        <v>571</v>
      </c>
      <c r="C307" s="8" t="s">
        <v>22</v>
      </c>
      <c r="D307" s="9" t="s">
        <v>11</v>
      </c>
      <c r="E307" s="9" t="s">
        <v>6</v>
      </c>
      <c r="F307" s="55" t="s">
        <v>331</v>
      </c>
      <c r="G307" s="32"/>
      <c r="H307" s="187" t="e">
        <f>#REF!</f>
        <v>#REF!</v>
      </c>
      <c r="I307" s="354">
        <f>I308</f>
        <v>0</v>
      </c>
      <c r="J307" s="354">
        <f>J308</f>
        <v>27480.1</v>
      </c>
      <c r="M307" s="486">
        <f t="shared" si="18"/>
        <v>0</v>
      </c>
    </row>
    <row r="308" spans="2:13" ht="37.5" customHeight="1" x14ac:dyDescent="0.3">
      <c r="B308" s="366" t="s">
        <v>129</v>
      </c>
      <c r="C308" s="8" t="s">
        <v>22</v>
      </c>
      <c r="D308" s="9" t="s">
        <v>11</v>
      </c>
      <c r="E308" s="9" t="s">
        <v>6</v>
      </c>
      <c r="F308" s="55" t="s">
        <v>331</v>
      </c>
      <c r="G308" s="32" t="s">
        <v>128</v>
      </c>
      <c r="H308" s="187" t="e">
        <f>#REF!</f>
        <v>#REF!</v>
      </c>
      <c r="I308" s="354">
        <v>0</v>
      </c>
      <c r="J308" s="354">
        <v>27480.1</v>
      </c>
      <c r="M308" s="486">
        <f t="shared" si="18"/>
        <v>0</v>
      </c>
    </row>
    <row r="309" spans="2:13" ht="95.25" customHeight="1" x14ac:dyDescent="0.3">
      <c r="B309" s="435" t="s">
        <v>391</v>
      </c>
      <c r="C309" s="8" t="s">
        <v>22</v>
      </c>
      <c r="D309" s="9" t="s">
        <v>11</v>
      </c>
      <c r="E309" s="9" t="s">
        <v>6</v>
      </c>
      <c r="F309" s="55" t="s">
        <v>392</v>
      </c>
      <c r="G309" s="32"/>
      <c r="H309" s="187"/>
      <c r="I309" s="354">
        <f t="shared" ref="I309:J311" si="20">I310</f>
        <v>0</v>
      </c>
      <c r="J309" s="354">
        <f t="shared" si="20"/>
        <v>99.5</v>
      </c>
      <c r="M309" s="486">
        <f t="shared" si="18"/>
        <v>0</v>
      </c>
    </row>
    <row r="310" spans="2:13" ht="60.75" customHeight="1" x14ac:dyDescent="0.3">
      <c r="B310" s="15" t="s">
        <v>563</v>
      </c>
      <c r="C310" s="8" t="s">
        <v>22</v>
      </c>
      <c r="D310" s="9" t="s">
        <v>11</v>
      </c>
      <c r="E310" s="9" t="s">
        <v>6</v>
      </c>
      <c r="F310" s="9" t="s">
        <v>562</v>
      </c>
      <c r="G310" s="9"/>
      <c r="H310" s="187"/>
      <c r="I310" s="354">
        <f>I311</f>
        <v>0</v>
      </c>
      <c r="J310" s="354">
        <f>J311</f>
        <v>99.5</v>
      </c>
      <c r="M310" s="486">
        <f t="shared" si="18"/>
        <v>0</v>
      </c>
    </row>
    <row r="311" spans="2:13" ht="81.75" customHeight="1" x14ac:dyDescent="0.3">
      <c r="B311" s="478" t="s">
        <v>625</v>
      </c>
      <c r="C311" s="8" t="s">
        <v>22</v>
      </c>
      <c r="D311" s="9" t="s">
        <v>11</v>
      </c>
      <c r="E311" s="9" t="s">
        <v>6</v>
      </c>
      <c r="F311" s="9" t="s">
        <v>634</v>
      </c>
      <c r="G311" s="9"/>
      <c r="H311" s="187"/>
      <c r="I311" s="354">
        <f t="shared" si="20"/>
        <v>0</v>
      </c>
      <c r="J311" s="354">
        <f t="shared" si="20"/>
        <v>99.5</v>
      </c>
      <c r="M311" s="486">
        <f t="shared" si="18"/>
        <v>0</v>
      </c>
    </row>
    <row r="312" spans="2:13" ht="39" customHeight="1" x14ac:dyDescent="0.3">
      <c r="B312" s="15" t="s">
        <v>129</v>
      </c>
      <c r="C312" s="8" t="s">
        <v>22</v>
      </c>
      <c r="D312" s="9" t="s">
        <v>11</v>
      </c>
      <c r="E312" s="9" t="s">
        <v>6</v>
      </c>
      <c r="F312" s="9" t="s">
        <v>634</v>
      </c>
      <c r="G312" s="9" t="s">
        <v>128</v>
      </c>
      <c r="H312" s="187"/>
      <c r="I312" s="354">
        <v>0</v>
      </c>
      <c r="J312" s="354">
        <v>99.5</v>
      </c>
      <c r="M312" s="486">
        <f t="shared" si="18"/>
        <v>0</v>
      </c>
    </row>
    <row r="313" spans="2:13" ht="25.5" customHeight="1" x14ac:dyDescent="0.3">
      <c r="B313" s="172" t="s">
        <v>58</v>
      </c>
      <c r="C313" s="8" t="s">
        <v>22</v>
      </c>
      <c r="D313" s="9" t="s">
        <v>11</v>
      </c>
      <c r="E313" s="9" t="s">
        <v>10</v>
      </c>
      <c r="F313" s="9"/>
      <c r="G313" s="9"/>
      <c r="H313" s="68" t="e">
        <f>#REF!+#REF!</f>
        <v>#REF!</v>
      </c>
      <c r="I313" s="356">
        <f t="shared" ref="I313:J313" si="21">I314</f>
        <v>0</v>
      </c>
      <c r="J313" s="354">
        <f t="shared" si="21"/>
        <v>5244.7215299999998</v>
      </c>
      <c r="M313" s="486">
        <f t="shared" si="18"/>
        <v>0</v>
      </c>
    </row>
    <row r="314" spans="2:13" ht="58.5" customHeight="1" x14ac:dyDescent="0.3">
      <c r="B314" s="151" t="s">
        <v>217</v>
      </c>
      <c r="C314" s="8" t="s">
        <v>22</v>
      </c>
      <c r="D314" s="9" t="s">
        <v>11</v>
      </c>
      <c r="E314" s="9" t="s">
        <v>10</v>
      </c>
      <c r="F314" s="9" t="s">
        <v>319</v>
      </c>
      <c r="G314" s="9"/>
      <c r="H314" s="68"/>
      <c r="I314" s="356">
        <f>I315+I318</f>
        <v>0</v>
      </c>
      <c r="J314" s="354">
        <f>J315+J318</f>
        <v>5244.7215299999998</v>
      </c>
      <c r="M314" s="486">
        <f t="shared" si="18"/>
        <v>0</v>
      </c>
    </row>
    <row r="315" spans="2:13" ht="63" customHeight="1" x14ac:dyDescent="0.3">
      <c r="B315" s="172" t="s">
        <v>127</v>
      </c>
      <c r="C315" s="8" t="s">
        <v>22</v>
      </c>
      <c r="D315" s="9" t="s">
        <v>11</v>
      </c>
      <c r="E315" s="9" t="s">
        <v>10</v>
      </c>
      <c r="F315" s="9" t="s">
        <v>326</v>
      </c>
      <c r="G315" s="9"/>
      <c r="H315" s="68"/>
      <c r="I315" s="356">
        <f>I316</f>
        <v>0</v>
      </c>
      <c r="J315" s="354">
        <f>J316</f>
        <v>2900</v>
      </c>
      <c r="M315" s="486">
        <f t="shared" si="18"/>
        <v>0</v>
      </c>
    </row>
    <row r="316" spans="2:13" ht="45.75" customHeight="1" x14ac:dyDescent="0.3">
      <c r="B316" s="13" t="s">
        <v>116</v>
      </c>
      <c r="C316" s="8" t="s">
        <v>22</v>
      </c>
      <c r="D316" s="9" t="s">
        <v>11</v>
      </c>
      <c r="E316" s="9" t="s">
        <v>10</v>
      </c>
      <c r="F316" s="9" t="s">
        <v>433</v>
      </c>
      <c r="G316" s="9"/>
      <c r="H316" s="68"/>
      <c r="I316" s="356">
        <f>I317</f>
        <v>0</v>
      </c>
      <c r="J316" s="354">
        <f>J317</f>
        <v>2900</v>
      </c>
      <c r="M316" s="486">
        <f t="shared" si="18"/>
        <v>0</v>
      </c>
    </row>
    <row r="317" spans="2:13" ht="36.75" customHeight="1" x14ac:dyDescent="0.3">
      <c r="B317" s="334" t="s">
        <v>129</v>
      </c>
      <c r="C317" s="35" t="s">
        <v>22</v>
      </c>
      <c r="D317" s="335" t="s">
        <v>11</v>
      </c>
      <c r="E317" s="335" t="s">
        <v>10</v>
      </c>
      <c r="F317" s="335" t="s">
        <v>433</v>
      </c>
      <c r="G317" s="335" t="s">
        <v>128</v>
      </c>
      <c r="H317" s="68"/>
      <c r="I317" s="356">
        <v>0</v>
      </c>
      <c r="J317" s="354">
        <v>2900</v>
      </c>
      <c r="M317" s="486">
        <f t="shared" si="18"/>
        <v>0</v>
      </c>
    </row>
    <row r="318" spans="2:13" ht="41.25" customHeight="1" x14ac:dyDescent="0.3">
      <c r="B318" s="15" t="s">
        <v>318</v>
      </c>
      <c r="C318" s="8" t="s">
        <v>22</v>
      </c>
      <c r="D318" s="9" t="s">
        <v>11</v>
      </c>
      <c r="E318" s="9" t="s">
        <v>10</v>
      </c>
      <c r="F318" s="9" t="s">
        <v>320</v>
      </c>
      <c r="G318" s="9"/>
      <c r="H318" s="68"/>
      <c r="I318" s="356">
        <f>I319</f>
        <v>0</v>
      </c>
      <c r="J318" s="354">
        <f>J319</f>
        <v>2344.7215299999998</v>
      </c>
      <c r="M318" s="486">
        <f t="shared" si="18"/>
        <v>0</v>
      </c>
    </row>
    <row r="319" spans="2:13" ht="41.25" customHeight="1" x14ac:dyDescent="0.3">
      <c r="B319" s="13" t="s">
        <v>116</v>
      </c>
      <c r="C319" s="8" t="s">
        <v>22</v>
      </c>
      <c r="D319" s="9" t="s">
        <v>11</v>
      </c>
      <c r="E319" s="9" t="s">
        <v>10</v>
      </c>
      <c r="F319" s="9" t="s">
        <v>407</v>
      </c>
      <c r="G319" s="9"/>
      <c r="H319" s="68"/>
      <c r="I319" s="356">
        <f>I320</f>
        <v>0</v>
      </c>
      <c r="J319" s="354">
        <f>J320</f>
        <v>2344.7215299999998</v>
      </c>
      <c r="M319" s="486">
        <f t="shared" si="18"/>
        <v>0</v>
      </c>
    </row>
    <row r="320" spans="2:13" ht="41.25" customHeight="1" x14ac:dyDescent="0.3">
      <c r="B320" s="15" t="s">
        <v>129</v>
      </c>
      <c r="C320" s="8" t="s">
        <v>22</v>
      </c>
      <c r="D320" s="9" t="s">
        <v>11</v>
      </c>
      <c r="E320" s="9" t="s">
        <v>10</v>
      </c>
      <c r="F320" s="9" t="s">
        <v>407</v>
      </c>
      <c r="G320" s="9" t="s">
        <v>128</v>
      </c>
      <c r="H320" s="68"/>
      <c r="I320" s="356"/>
      <c r="J320" s="354">
        <f>2693.9649-349.24337</f>
        <v>2344.7215299999998</v>
      </c>
      <c r="M320" s="486">
        <f t="shared" si="18"/>
        <v>0</v>
      </c>
    </row>
    <row r="321" spans="2:13" ht="57" customHeight="1" x14ac:dyDescent="0.3">
      <c r="B321" s="15" t="s">
        <v>437</v>
      </c>
      <c r="C321" s="8" t="s">
        <v>22</v>
      </c>
      <c r="D321" s="9" t="s">
        <v>11</v>
      </c>
      <c r="E321" s="9" t="s">
        <v>4</v>
      </c>
      <c r="F321" s="9"/>
      <c r="G321" s="9"/>
      <c r="H321" s="68"/>
      <c r="I321" s="356">
        <f t="shared" ref="I321:J324" si="22">I322</f>
        <v>0</v>
      </c>
      <c r="J321" s="354">
        <f t="shared" si="22"/>
        <v>3463</v>
      </c>
      <c r="M321" s="486">
        <f t="shared" si="18"/>
        <v>0</v>
      </c>
    </row>
    <row r="322" spans="2:13" ht="60" customHeight="1" x14ac:dyDescent="0.3">
      <c r="B322" s="151" t="s">
        <v>217</v>
      </c>
      <c r="C322" s="8" t="s">
        <v>22</v>
      </c>
      <c r="D322" s="9" t="s">
        <v>11</v>
      </c>
      <c r="E322" s="9" t="s">
        <v>4</v>
      </c>
      <c r="F322" s="9" t="s">
        <v>319</v>
      </c>
      <c r="G322" s="9"/>
      <c r="H322" s="68"/>
      <c r="I322" s="356">
        <f>I323</f>
        <v>0</v>
      </c>
      <c r="J322" s="354">
        <f>J323</f>
        <v>3463</v>
      </c>
      <c r="M322" s="486">
        <f t="shared" si="18"/>
        <v>0</v>
      </c>
    </row>
    <row r="323" spans="2:13" ht="60" customHeight="1" x14ac:dyDescent="0.3">
      <c r="B323" s="322" t="s">
        <v>127</v>
      </c>
      <c r="C323" s="8" t="s">
        <v>22</v>
      </c>
      <c r="D323" s="9" t="s">
        <v>11</v>
      </c>
      <c r="E323" s="9" t="s">
        <v>4</v>
      </c>
      <c r="F323" s="9" t="s">
        <v>326</v>
      </c>
      <c r="G323" s="9"/>
      <c r="H323" s="68"/>
      <c r="I323" s="356">
        <f t="shared" si="22"/>
        <v>0</v>
      </c>
      <c r="J323" s="354">
        <f t="shared" si="22"/>
        <v>3463</v>
      </c>
      <c r="M323" s="486">
        <f t="shared" si="18"/>
        <v>0</v>
      </c>
    </row>
    <row r="324" spans="2:13" ht="137.25" customHeight="1" x14ac:dyDescent="0.3">
      <c r="B324" s="459" t="s">
        <v>598</v>
      </c>
      <c r="C324" s="8" t="s">
        <v>22</v>
      </c>
      <c r="D324" s="9" t="s">
        <v>11</v>
      </c>
      <c r="E324" s="9" t="s">
        <v>4</v>
      </c>
      <c r="F324" s="9" t="s">
        <v>327</v>
      </c>
      <c r="G324" s="9"/>
      <c r="H324" s="68"/>
      <c r="I324" s="356">
        <f t="shared" si="22"/>
        <v>0</v>
      </c>
      <c r="J324" s="354">
        <f t="shared" si="22"/>
        <v>3463</v>
      </c>
      <c r="M324" s="486">
        <f t="shared" si="18"/>
        <v>0</v>
      </c>
    </row>
    <row r="325" spans="2:13" ht="36" customHeight="1" x14ac:dyDescent="0.3">
      <c r="B325" s="15" t="s">
        <v>129</v>
      </c>
      <c r="C325" s="8" t="s">
        <v>22</v>
      </c>
      <c r="D325" s="9" t="s">
        <v>11</v>
      </c>
      <c r="E325" s="9" t="s">
        <v>4</v>
      </c>
      <c r="F325" s="9" t="s">
        <v>327</v>
      </c>
      <c r="G325" s="9" t="s">
        <v>128</v>
      </c>
      <c r="H325" s="68"/>
      <c r="I325" s="356"/>
      <c r="J325" s="354">
        <f>3063+400</f>
        <v>3463</v>
      </c>
      <c r="M325" s="486">
        <f t="shared" si="18"/>
        <v>0</v>
      </c>
    </row>
    <row r="326" spans="2:13" ht="30.75" customHeight="1" x14ac:dyDescent="0.3">
      <c r="B326" s="15" t="s">
        <v>28</v>
      </c>
      <c r="C326" s="6" t="s">
        <v>22</v>
      </c>
      <c r="D326" s="7" t="s">
        <v>23</v>
      </c>
      <c r="E326" s="7"/>
      <c r="F326" s="7"/>
      <c r="G326" s="7"/>
      <c r="H326" s="66"/>
      <c r="I326" s="354">
        <f>I327+I332+I351+I345</f>
        <v>0.1</v>
      </c>
      <c r="J326" s="356">
        <f>J327+J332+J351+J345</f>
        <v>39450.502</v>
      </c>
      <c r="M326" s="486">
        <f t="shared" si="18"/>
        <v>0.1</v>
      </c>
    </row>
    <row r="327" spans="2:13" ht="24.75" customHeight="1" x14ac:dyDescent="0.3">
      <c r="B327" s="145" t="s">
        <v>29</v>
      </c>
      <c r="C327" s="8" t="s">
        <v>22</v>
      </c>
      <c r="D327" s="2" t="s">
        <v>23</v>
      </c>
      <c r="E327" s="2" t="s">
        <v>3</v>
      </c>
      <c r="F327" s="2"/>
      <c r="G327" s="2"/>
      <c r="H327" s="66"/>
      <c r="I327" s="354">
        <f t="shared" ref="I327:J330" si="23">I328</f>
        <v>0</v>
      </c>
      <c r="J327" s="354">
        <f t="shared" si="23"/>
        <v>4816.8999999999996</v>
      </c>
      <c r="M327" s="486">
        <f t="shared" si="18"/>
        <v>0</v>
      </c>
    </row>
    <row r="328" spans="2:13" ht="50.25" customHeight="1" x14ac:dyDescent="0.3">
      <c r="B328" s="179" t="s">
        <v>188</v>
      </c>
      <c r="C328" s="8" t="s">
        <v>22</v>
      </c>
      <c r="D328" s="9" t="s">
        <v>23</v>
      </c>
      <c r="E328" s="9" t="s">
        <v>3</v>
      </c>
      <c r="F328" s="2" t="s">
        <v>332</v>
      </c>
      <c r="G328" s="2"/>
      <c r="H328" s="66"/>
      <c r="I328" s="354">
        <f t="shared" si="23"/>
        <v>0</v>
      </c>
      <c r="J328" s="354">
        <f t="shared" si="23"/>
        <v>4816.8999999999996</v>
      </c>
      <c r="M328" s="486">
        <f t="shared" si="18"/>
        <v>0</v>
      </c>
    </row>
    <row r="329" spans="2:13" ht="81" customHeight="1" x14ac:dyDescent="0.3">
      <c r="B329" s="248" t="s">
        <v>411</v>
      </c>
      <c r="C329" s="8" t="s">
        <v>22</v>
      </c>
      <c r="D329" s="9" t="s">
        <v>23</v>
      </c>
      <c r="E329" s="9" t="s">
        <v>3</v>
      </c>
      <c r="F329" s="9" t="s">
        <v>360</v>
      </c>
      <c r="G329" s="9"/>
      <c r="H329" s="66"/>
      <c r="I329" s="354">
        <f t="shared" si="23"/>
        <v>0</v>
      </c>
      <c r="J329" s="354">
        <f t="shared" si="23"/>
        <v>4816.8999999999996</v>
      </c>
      <c r="M329" s="486">
        <f t="shared" si="18"/>
        <v>0</v>
      </c>
    </row>
    <row r="330" spans="2:13" ht="77.25" customHeight="1" x14ac:dyDescent="0.3">
      <c r="B330" s="301" t="s">
        <v>412</v>
      </c>
      <c r="C330" s="8" t="s">
        <v>22</v>
      </c>
      <c r="D330" s="9" t="s">
        <v>23</v>
      </c>
      <c r="E330" s="9" t="s">
        <v>3</v>
      </c>
      <c r="F330" s="9" t="s">
        <v>361</v>
      </c>
      <c r="G330" s="9"/>
      <c r="H330" s="66"/>
      <c r="I330" s="354">
        <f t="shared" si="23"/>
        <v>0</v>
      </c>
      <c r="J330" s="354">
        <f t="shared" si="23"/>
        <v>4816.8999999999996</v>
      </c>
      <c r="M330" s="486">
        <f t="shared" si="18"/>
        <v>0</v>
      </c>
    </row>
    <row r="331" spans="2:13" ht="46.5" customHeight="1" x14ac:dyDescent="0.3">
      <c r="B331" s="153" t="s">
        <v>131</v>
      </c>
      <c r="C331" s="8" t="s">
        <v>22</v>
      </c>
      <c r="D331" s="2" t="s">
        <v>23</v>
      </c>
      <c r="E331" s="2" t="s">
        <v>3</v>
      </c>
      <c r="F331" s="9" t="s">
        <v>361</v>
      </c>
      <c r="G331" s="2" t="s">
        <v>130</v>
      </c>
      <c r="H331" s="66"/>
      <c r="I331" s="354"/>
      <c r="J331" s="354">
        <f>4700+116.9</f>
        <v>4816.8999999999996</v>
      </c>
      <c r="M331" s="486">
        <f t="shared" si="18"/>
        <v>0</v>
      </c>
    </row>
    <row r="332" spans="2:13" ht="29.25" customHeight="1" x14ac:dyDescent="0.3">
      <c r="B332" s="155" t="s">
        <v>30</v>
      </c>
      <c r="C332" s="90" t="s">
        <v>22</v>
      </c>
      <c r="D332" s="101" t="s">
        <v>23</v>
      </c>
      <c r="E332" s="101" t="s">
        <v>8</v>
      </c>
      <c r="F332" s="101"/>
      <c r="G332" s="101"/>
      <c r="H332" s="188"/>
      <c r="I332" s="357">
        <f>I337+I341+I333</f>
        <v>0.1</v>
      </c>
      <c r="J332" s="357">
        <f>J337+J341+J333</f>
        <v>1901.4560000000001</v>
      </c>
      <c r="M332" s="486">
        <f t="shared" si="18"/>
        <v>0.1</v>
      </c>
    </row>
    <row r="333" spans="2:13" ht="77.25" customHeight="1" x14ac:dyDescent="0.3">
      <c r="B333" s="376" t="s">
        <v>393</v>
      </c>
      <c r="C333" s="8" t="s">
        <v>22</v>
      </c>
      <c r="D333" s="55" t="s">
        <v>23</v>
      </c>
      <c r="E333" s="55" t="s">
        <v>8</v>
      </c>
      <c r="F333" s="2" t="s">
        <v>394</v>
      </c>
      <c r="G333" s="55"/>
      <c r="H333" s="70"/>
      <c r="I333" s="354">
        <f t="shared" ref="I333:J335" si="24">I334</f>
        <v>0.1</v>
      </c>
      <c r="J333" s="354">
        <f t="shared" si="24"/>
        <v>697.05600000000004</v>
      </c>
      <c r="M333" s="486">
        <f t="shared" si="18"/>
        <v>0.1</v>
      </c>
    </row>
    <row r="334" spans="2:13" ht="61.5" customHeight="1" x14ac:dyDescent="0.3">
      <c r="B334" s="155" t="s">
        <v>494</v>
      </c>
      <c r="C334" s="8" t="s">
        <v>22</v>
      </c>
      <c r="D334" s="55" t="s">
        <v>23</v>
      </c>
      <c r="E334" s="55" t="s">
        <v>8</v>
      </c>
      <c r="F334" s="2" t="s">
        <v>540</v>
      </c>
      <c r="G334" s="101"/>
      <c r="H334" s="188"/>
      <c r="I334" s="357">
        <f t="shared" si="24"/>
        <v>0.1</v>
      </c>
      <c r="J334" s="357">
        <f t="shared" si="24"/>
        <v>697.05600000000004</v>
      </c>
      <c r="M334" s="486">
        <f t="shared" si="18"/>
        <v>0.1</v>
      </c>
    </row>
    <row r="335" spans="2:13" ht="60" customHeight="1" x14ac:dyDescent="0.3">
      <c r="B335" s="140" t="s">
        <v>679</v>
      </c>
      <c r="C335" s="90" t="s">
        <v>22</v>
      </c>
      <c r="D335" s="247" t="s">
        <v>23</v>
      </c>
      <c r="E335" s="247" t="s">
        <v>8</v>
      </c>
      <c r="F335" s="247" t="s">
        <v>678</v>
      </c>
      <c r="G335" s="247"/>
      <c r="H335" s="70"/>
      <c r="I335" s="354">
        <f t="shared" si="24"/>
        <v>0.1</v>
      </c>
      <c r="J335" s="354">
        <f t="shared" si="24"/>
        <v>697.05600000000004</v>
      </c>
      <c r="M335" s="486">
        <f t="shared" si="18"/>
        <v>0.1</v>
      </c>
    </row>
    <row r="336" spans="2:13" ht="60" customHeight="1" x14ac:dyDescent="0.3">
      <c r="B336" s="140" t="s">
        <v>464</v>
      </c>
      <c r="C336" s="90" t="s">
        <v>22</v>
      </c>
      <c r="D336" s="247" t="s">
        <v>23</v>
      </c>
      <c r="E336" s="247" t="s">
        <v>8</v>
      </c>
      <c r="F336" s="247" t="s">
        <v>678</v>
      </c>
      <c r="G336" s="247" t="s">
        <v>463</v>
      </c>
      <c r="H336" s="70"/>
      <c r="I336" s="354">
        <v>0.1</v>
      </c>
      <c r="J336" s="354">
        <f>696.956+0.1</f>
        <v>697.05600000000004</v>
      </c>
      <c r="M336" s="486">
        <f t="shared" si="18"/>
        <v>0.1</v>
      </c>
    </row>
    <row r="337" spans="2:13" ht="83.25" customHeight="1" x14ac:dyDescent="0.3">
      <c r="B337" s="151" t="s">
        <v>217</v>
      </c>
      <c r="C337" s="90" t="s">
        <v>22</v>
      </c>
      <c r="D337" s="101" t="s">
        <v>23</v>
      </c>
      <c r="E337" s="101" t="s">
        <v>8</v>
      </c>
      <c r="F337" s="101" t="s">
        <v>319</v>
      </c>
      <c r="G337" s="101"/>
      <c r="H337" s="188"/>
      <c r="I337" s="357">
        <f t="shared" ref="I337:J339" si="25">I338</f>
        <v>0</v>
      </c>
      <c r="J337" s="357">
        <f t="shared" si="25"/>
        <v>502.4</v>
      </c>
      <c r="M337" s="486">
        <f t="shared" si="18"/>
        <v>0</v>
      </c>
    </row>
    <row r="338" spans="2:13" ht="97.5" customHeight="1" x14ac:dyDescent="0.3">
      <c r="B338" s="211" t="s">
        <v>221</v>
      </c>
      <c r="C338" s="90" t="s">
        <v>22</v>
      </c>
      <c r="D338" s="101" t="s">
        <v>23</v>
      </c>
      <c r="E338" s="101" t="s">
        <v>8</v>
      </c>
      <c r="F338" s="101" t="s">
        <v>356</v>
      </c>
      <c r="G338" s="101"/>
      <c r="H338" s="188"/>
      <c r="I338" s="357">
        <f t="shared" si="25"/>
        <v>0</v>
      </c>
      <c r="J338" s="357">
        <f t="shared" si="25"/>
        <v>502.4</v>
      </c>
      <c r="M338" s="486">
        <f t="shared" si="18"/>
        <v>0</v>
      </c>
    </row>
    <row r="339" spans="2:13" ht="96" customHeight="1" x14ac:dyDescent="0.3">
      <c r="B339" s="178" t="s">
        <v>189</v>
      </c>
      <c r="C339" s="8" t="s">
        <v>22</v>
      </c>
      <c r="D339" s="55" t="s">
        <v>23</v>
      </c>
      <c r="E339" s="55" t="s">
        <v>8</v>
      </c>
      <c r="F339" s="55" t="s">
        <v>357</v>
      </c>
      <c r="G339" s="55"/>
      <c r="H339" s="70">
        <f>H340</f>
        <v>685</v>
      </c>
      <c r="I339" s="354">
        <f t="shared" si="25"/>
        <v>0</v>
      </c>
      <c r="J339" s="354">
        <f t="shared" si="25"/>
        <v>502.4</v>
      </c>
      <c r="M339" s="486">
        <f t="shared" si="18"/>
        <v>0</v>
      </c>
    </row>
    <row r="340" spans="2:13" ht="42" customHeight="1" x14ac:dyDescent="0.3">
      <c r="B340" s="175" t="s">
        <v>131</v>
      </c>
      <c r="C340" s="8" t="s">
        <v>22</v>
      </c>
      <c r="D340" s="55" t="s">
        <v>23</v>
      </c>
      <c r="E340" s="55" t="s">
        <v>8</v>
      </c>
      <c r="F340" s="55" t="s">
        <v>357</v>
      </c>
      <c r="G340" s="55" t="s">
        <v>130</v>
      </c>
      <c r="H340" s="70">
        <v>685</v>
      </c>
      <c r="I340" s="354"/>
      <c r="J340" s="354">
        <v>502.4</v>
      </c>
      <c r="M340" s="486">
        <f t="shared" si="18"/>
        <v>0</v>
      </c>
    </row>
    <row r="341" spans="2:13" ht="42" customHeight="1" x14ac:dyDescent="0.3">
      <c r="B341" s="370" t="s">
        <v>188</v>
      </c>
      <c r="C341" s="8" t="s">
        <v>22</v>
      </c>
      <c r="D341" s="55" t="s">
        <v>23</v>
      </c>
      <c r="E341" s="55" t="s">
        <v>8</v>
      </c>
      <c r="F341" s="2" t="s">
        <v>332</v>
      </c>
      <c r="G341" s="55"/>
      <c r="H341" s="70"/>
      <c r="I341" s="354">
        <f t="shared" ref="I341:J343" si="26">I342</f>
        <v>0</v>
      </c>
      <c r="J341" s="354">
        <f t="shared" si="26"/>
        <v>702</v>
      </c>
      <c r="M341" s="486">
        <f t="shared" si="18"/>
        <v>0</v>
      </c>
    </row>
    <row r="342" spans="2:13" ht="81.75" customHeight="1" x14ac:dyDescent="0.3">
      <c r="B342" s="369" t="s">
        <v>411</v>
      </c>
      <c r="C342" s="8" t="s">
        <v>22</v>
      </c>
      <c r="D342" s="55" t="s">
        <v>23</v>
      </c>
      <c r="E342" s="55" t="s">
        <v>8</v>
      </c>
      <c r="F342" s="9" t="s">
        <v>360</v>
      </c>
      <c r="G342" s="55"/>
      <c r="H342" s="70"/>
      <c r="I342" s="354">
        <f t="shared" si="26"/>
        <v>0</v>
      </c>
      <c r="J342" s="354">
        <f t="shared" si="26"/>
        <v>702</v>
      </c>
      <c r="M342" s="486">
        <f t="shared" si="18"/>
        <v>0</v>
      </c>
    </row>
    <row r="343" spans="2:13" ht="80.25" customHeight="1" x14ac:dyDescent="0.3">
      <c r="B343" s="369" t="s">
        <v>412</v>
      </c>
      <c r="C343" s="8" t="s">
        <v>22</v>
      </c>
      <c r="D343" s="55" t="s">
        <v>23</v>
      </c>
      <c r="E343" s="55" t="s">
        <v>8</v>
      </c>
      <c r="F343" s="9" t="s">
        <v>361</v>
      </c>
      <c r="G343" s="55"/>
      <c r="H343" s="70"/>
      <c r="I343" s="354">
        <f t="shared" si="26"/>
        <v>0</v>
      </c>
      <c r="J343" s="354">
        <f t="shared" si="26"/>
        <v>702</v>
      </c>
      <c r="M343" s="486">
        <f t="shared" si="18"/>
        <v>0</v>
      </c>
    </row>
    <row r="344" spans="2:13" ht="34.5" customHeight="1" x14ac:dyDescent="0.3">
      <c r="B344" s="371" t="s">
        <v>131</v>
      </c>
      <c r="C344" s="8" t="s">
        <v>22</v>
      </c>
      <c r="D344" s="55" t="s">
        <v>23</v>
      </c>
      <c r="E344" s="55" t="s">
        <v>8</v>
      </c>
      <c r="F344" s="9" t="s">
        <v>361</v>
      </c>
      <c r="G344" s="55" t="s">
        <v>130</v>
      </c>
      <c r="H344" s="70"/>
      <c r="I344" s="354"/>
      <c r="J344" s="354">
        <v>702</v>
      </c>
      <c r="M344" s="486">
        <f t="shared" si="18"/>
        <v>0</v>
      </c>
    </row>
    <row r="345" spans="2:13" ht="34.5" customHeight="1" x14ac:dyDescent="0.3">
      <c r="B345" s="507" t="s">
        <v>55</v>
      </c>
      <c r="C345" s="8" t="s">
        <v>22</v>
      </c>
      <c r="D345" s="55" t="s">
        <v>23</v>
      </c>
      <c r="E345" s="55" t="s">
        <v>10</v>
      </c>
      <c r="F345" s="9"/>
      <c r="G345" s="55"/>
      <c r="H345" s="70"/>
      <c r="I345" s="354">
        <f t="shared" ref="I345:J347" si="27">I346</f>
        <v>0</v>
      </c>
      <c r="J345" s="354">
        <f t="shared" si="27"/>
        <v>20759.7</v>
      </c>
      <c r="M345" s="486">
        <f t="shared" ref="M345:M408" si="28">L345+I345</f>
        <v>0</v>
      </c>
    </row>
    <row r="346" spans="2:13" ht="103.5" customHeight="1" x14ac:dyDescent="0.3">
      <c r="B346" s="509" t="s">
        <v>255</v>
      </c>
      <c r="C346" s="8" t="s">
        <v>22</v>
      </c>
      <c r="D346" s="32" t="s">
        <v>23</v>
      </c>
      <c r="E346" s="2" t="s">
        <v>10</v>
      </c>
      <c r="F346" s="101" t="s">
        <v>254</v>
      </c>
      <c r="G346" s="2"/>
      <c r="H346" s="70"/>
      <c r="I346" s="354">
        <f t="shared" si="27"/>
        <v>0</v>
      </c>
      <c r="J346" s="354">
        <f t="shared" si="27"/>
        <v>20759.7</v>
      </c>
      <c r="M346" s="486">
        <f t="shared" si="28"/>
        <v>0</v>
      </c>
    </row>
    <row r="347" spans="2:13" ht="95.25" customHeight="1" x14ac:dyDescent="0.3">
      <c r="B347" s="508" t="s">
        <v>581</v>
      </c>
      <c r="C347" s="8" t="s">
        <v>22</v>
      </c>
      <c r="D347" s="2" t="s">
        <v>23</v>
      </c>
      <c r="E347" s="2" t="s">
        <v>10</v>
      </c>
      <c r="F347" s="2" t="s">
        <v>435</v>
      </c>
      <c r="G347" s="2"/>
      <c r="H347" s="70"/>
      <c r="I347" s="354">
        <f t="shared" si="27"/>
        <v>0</v>
      </c>
      <c r="J347" s="354">
        <f t="shared" si="27"/>
        <v>20759.7</v>
      </c>
      <c r="M347" s="486">
        <f t="shared" si="28"/>
        <v>0</v>
      </c>
    </row>
    <row r="348" spans="2:13" ht="216" customHeight="1" x14ac:dyDescent="0.3">
      <c r="B348" s="199" t="s">
        <v>632</v>
      </c>
      <c r="C348" s="8" t="s">
        <v>22</v>
      </c>
      <c r="D348" s="2" t="s">
        <v>23</v>
      </c>
      <c r="E348" s="2" t="s">
        <v>10</v>
      </c>
      <c r="F348" s="2" t="s">
        <v>633</v>
      </c>
      <c r="G348" s="2"/>
      <c r="H348" s="70"/>
      <c r="I348" s="354">
        <f>I350</f>
        <v>0</v>
      </c>
      <c r="J348" s="354">
        <f>J349+J350</f>
        <v>20759.7</v>
      </c>
      <c r="M348" s="486">
        <f t="shared" si="28"/>
        <v>0</v>
      </c>
    </row>
    <row r="349" spans="2:13" ht="61.5" customHeight="1" x14ac:dyDescent="0.3">
      <c r="B349" s="522" t="s">
        <v>120</v>
      </c>
      <c r="C349" s="8" t="s">
        <v>22</v>
      </c>
      <c r="D349" s="2" t="s">
        <v>23</v>
      </c>
      <c r="E349" s="2" t="s">
        <v>10</v>
      </c>
      <c r="F349" s="2" t="s">
        <v>633</v>
      </c>
      <c r="G349" s="2" t="s">
        <v>94</v>
      </c>
      <c r="H349" s="70"/>
      <c r="I349" s="354"/>
      <c r="J349" s="354">
        <v>4.5</v>
      </c>
      <c r="M349" s="486">
        <f t="shared" si="28"/>
        <v>0</v>
      </c>
    </row>
    <row r="350" spans="2:13" ht="34.5" customHeight="1" x14ac:dyDescent="0.3">
      <c r="B350" s="508" t="s">
        <v>134</v>
      </c>
      <c r="C350" s="8" t="s">
        <v>22</v>
      </c>
      <c r="D350" s="2" t="s">
        <v>23</v>
      </c>
      <c r="E350" s="2" t="s">
        <v>10</v>
      </c>
      <c r="F350" s="2" t="s">
        <v>633</v>
      </c>
      <c r="G350" s="2" t="s">
        <v>133</v>
      </c>
      <c r="H350" s="70"/>
      <c r="I350" s="354">
        <v>0</v>
      </c>
      <c r="J350" s="354">
        <v>20755.2</v>
      </c>
      <c r="M350" s="486">
        <f t="shared" si="28"/>
        <v>0</v>
      </c>
    </row>
    <row r="351" spans="2:13" ht="45" customHeight="1" x14ac:dyDescent="0.3">
      <c r="B351" s="376" t="s">
        <v>90</v>
      </c>
      <c r="C351" s="8" t="s">
        <v>22</v>
      </c>
      <c r="D351" s="55" t="s">
        <v>23</v>
      </c>
      <c r="E351" s="55" t="s">
        <v>4</v>
      </c>
      <c r="F351" s="55"/>
      <c r="G351" s="55"/>
      <c r="H351" s="70"/>
      <c r="I351" s="354">
        <f>I352+I358</f>
        <v>0</v>
      </c>
      <c r="J351" s="354">
        <f>J352+J358</f>
        <v>11972.446</v>
      </c>
      <c r="M351" s="486">
        <f t="shared" si="28"/>
        <v>0</v>
      </c>
    </row>
    <row r="352" spans="2:13" ht="45" customHeight="1" x14ac:dyDescent="0.3">
      <c r="B352" s="328" t="s">
        <v>188</v>
      </c>
      <c r="C352" s="8" t="s">
        <v>22</v>
      </c>
      <c r="D352" s="9" t="s">
        <v>23</v>
      </c>
      <c r="E352" s="9" t="s">
        <v>4</v>
      </c>
      <c r="F352" s="2" t="s">
        <v>332</v>
      </c>
      <c r="G352" s="2"/>
      <c r="H352" s="66"/>
      <c r="I352" s="354">
        <f>I353</f>
        <v>0</v>
      </c>
      <c r="J352" s="354">
        <f>J353</f>
        <v>198</v>
      </c>
      <c r="M352" s="486">
        <f t="shared" si="28"/>
        <v>0</v>
      </c>
    </row>
    <row r="353" spans="1:13" ht="105" customHeight="1" x14ac:dyDescent="0.3">
      <c r="B353" s="373" t="s">
        <v>564</v>
      </c>
      <c r="C353" s="8" t="s">
        <v>22</v>
      </c>
      <c r="D353" s="9" t="s">
        <v>23</v>
      </c>
      <c r="E353" s="9" t="s">
        <v>4</v>
      </c>
      <c r="F353" s="2" t="s">
        <v>358</v>
      </c>
      <c r="G353" s="2"/>
      <c r="H353" s="66"/>
      <c r="I353" s="354">
        <f>I354</f>
        <v>0</v>
      </c>
      <c r="J353" s="354">
        <f>J354</f>
        <v>198</v>
      </c>
      <c r="M353" s="486">
        <f t="shared" si="28"/>
        <v>0</v>
      </c>
    </row>
    <row r="354" spans="1:13" ht="58.5" customHeight="1" x14ac:dyDescent="0.3">
      <c r="B354" s="328" t="s">
        <v>197</v>
      </c>
      <c r="C354" s="8" t="s">
        <v>22</v>
      </c>
      <c r="D354" s="9" t="s">
        <v>23</v>
      </c>
      <c r="E354" s="9" t="s">
        <v>4</v>
      </c>
      <c r="F354" s="2" t="s">
        <v>408</v>
      </c>
      <c r="G354" s="2"/>
      <c r="H354" s="66"/>
      <c r="I354" s="354">
        <f>I355+I356+I357</f>
        <v>0</v>
      </c>
      <c r="J354" s="354">
        <f>J355+J356+J357</f>
        <v>198</v>
      </c>
      <c r="M354" s="486">
        <f t="shared" si="28"/>
        <v>0</v>
      </c>
    </row>
    <row r="355" spans="1:13" ht="31.5" customHeight="1" x14ac:dyDescent="0.3">
      <c r="B355" s="343" t="s">
        <v>441</v>
      </c>
      <c r="C355" s="8" t="s">
        <v>22</v>
      </c>
      <c r="D355" s="9" t="s">
        <v>23</v>
      </c>
      <c r="E355" s="9" t="s">
        <v>4</v>
      </c>
      <c r="F355" s="2" t="s">
        <v>408</v>
      </c>
      <c r="G355" s="2" t="s">
        <v>440</v>
      </c>
      <c r="H355" s="66"/>
      <c r="I355" s="354"/>
      <c r="J355" s="354">
        <v>6</v>
      </c>
      <c r="M355" s="486">
        <f t="shared" si="28"/>
        <v>0</v>
      </c>
    </row>
    <row r="356" spans="1:13" ht="34.5" customHeight="1" x14ac:dyDescent="0.3">
      <c r="B356" s="213" t="s">
        <v>129</v>
      </c>
      <c r="C356" s="8" t="s">
        <v>22</v>
      </c>
      <c r="D356" s="9" t="s">
        <v>23</v>
      </c>
      <c r="E356" s="9" t="s">
        <v>4</v>
      </c>
      <c r="F356" s="2" t="s">
        <v>408</v>
      </c>
      <c r="G356" s="2" t="s">
        <v>128</v>
      </c>
      <c r="H356" s="66"/>
      <c r="I356" s="354"/>
      <c r="J356" s="354">
        <v>156</v>
      </c>
      <c r="M356" s="486">
        <f t="shared" si="28"/>
        <v>0</v>
      </c>
    </row>
    <row r="357" spans="1:13" ht="81" customHeight="1" x14ac:dyDescent="0.3">
      <c r="B357" s="429" t="s">
        <v>104</v>
      </c>
      <c r="C357" s="8" t="s">
        <v>22</v>
      </c>
      <c r="D357" s="9" t="s">
        <v>23</v>
      </c>
      <c r="E357" s="9" t="s">
        <v>4</v>
      </c>
      <c r="F357" s="2" t="s">
        <v>408</v>
      </c>
      <c r="G357" s="101" t="s">
        <v>102</v>
      </c>
      <c r="H357" s="204"/>
      <c r="I357" s="357"/>
      <c r="J357" s="357">
        <v>36</v>
      </c>
      <c r="M357" s="486">
        <f t="shared" si="28"/>
        <v>0</v>
      </c>
    </row>
    <row r="358" spans="1:13" ht="106.5" customHeight="1" x14ac:dyDescent="0.3">
      <c r="B358" s="182" t="s">
        <v>190</v>
      </c>
      <c r="C358" s="8" t="s">
        <v>22</v>
      </c>
      <c r="D358" s="55" t="s">
        <v>23</v>
      </c>
      <c r="E358" s="55" t="s">
        <v>4</v>
      </c>
      <c r="F358" s="55" t="s">
        <v>359</v>
      </c>
      <c r="G358" s="55"/>
      <c r="H358" s="70"/>
      <c r="I358" s="354">
        <f>I360</f>
        <v>0</v>
      </c>
      <c r="J358" s="354">
        <f>J360</f>
        <v>11774.446</v>
      </c>
      <c r="M358" s="486">
        <f t="shared" si="28"/>
        <v>0</v>
      </c>
    </row>
    <row r="359" spans="1:13" ht="45.75" customHeight="1" x14ac:dyDescent="0.3">
      <c r="B359" s="150" t="s">
        <v>551</v>
      </c>
      <c r="C359" s="8" t="s">
        <v>22</v>
      </c>
      <c r="D359" s="55" t="s">
        <v>23</v>
      </c>
      <c r="E359" s="55" t="s">
        <v>4</v>
      </c>
      <c r="F359" s="55" t="s">
        <v>549</v>
      </c>
      <c r="G359" s="55"/>
      <c r="H359" s="70"/>
      <c r="I359" s="354">
        <f>I360</f>
        <v>0</v>
      </c>
      <c r="J359" s="354">
        <f>J360</f>
        <v>11774.446</v>
      </c>
      <c r="M359" s="486">
        <f t="shared" si="28"/>
        <v>0</v>
      </c>
    </row>
    <row r="360" spans="1:13" ht="48.75" customHeight="1" x14ac:dyDescent="0.3">
      <c r="B360" s="176" t="s">
        <v>155</v>
      </c>
      <c r="C360" s="8" t="s">
        <v>22</v>
      </c>
      <c r="D360" s="55" t="s">
        <v>23</v>
      </c>
      <c r="E360" s="55" t="s">
        <v>4</v>
      </c>
      <c r="F360" s="55" t="s">
        <v>550</v>
      </c>
      <c r="G360" s="55"/>
      <c r="H360" s="70"/>
      <c r="I360" s="354">
        <f>I361</f>
        <v>0</v>
      </c>
      <c r="J360" s="354">
        <f>J361</f>
        <v>11774.446</v>
      </c>
      <c r="M360" s="486">
        <f t="shared" si="28"/>
        <v>0</v>
      </c>
    </row>
    <row r="361" spans="1:13" ht="79.5" customHeight="1" x14ac:dyDescent="0.3">
      <c r="A361" s="102"/>
      <c r="B361" s="208" t="s">
        <v>216</v>
      </c>
      <c r="C361" s="8" t="s">
        <v>22</v>
      </c>
      <c r="D361" s="2" t="s">
        <v>23</v>
      </c>
      <c r="E361" s="2" t="s">
        <v>4</v>
      </c>
      <c r="F361" s="55" t="s">
        <v>550</v>
      </c>
      <c r="G361" s="8" t="s">
        <v>98</v>
      </c>
      <c r="H361" s="70"/>
      <c r="I361" s="354"/>
      <c r="J361" s="354">
        <f>11797.304-32.902+10.044</f>
        <v>11774.446</v>
      </c>
      <c r="M361" s="486">
        <f t="shared" si="28"/>
        <v>0</v>
      </c>
    </row>
    <row r="362" spans="1:13" ht="30.75" customHeight="1" x14ac:dyDescent="0.3">
      <c r="A362" s="102"/>
      <c r="B362" s="197" t="s">
        <v>78</v>
      </c>
      <c r="C362" s="37">
        <v>902</v>
      </c>
      <c r="D362" s="34" t="s">
        <v>26</v>
      </c>
      <c r="E362" s="34"/>
      <c r="F362" s="34"/>
      <c r="G362" s="34"/>
      <c r="H362" s="70"/>
      <c r="I362" s="354">
        <f>I363</f>
        <v>-35.426000000000002</v>
      </c>
      <c r="J362" s="354">
        <f>J363</f>
        <v>48494.9</v>
      </c>
      <c r="M362" s="486">
        <f t="shared" si="28"/>
        <v>-35.426000000000002</v>
      </c>
    </row>
    <row r="363" spans="1:13" ht="29.25" customHeight="1" x14ac:dyDescent="0.3">
      <c r="A363" s="102"/>
      <c r="B363" s="197" t="s">
        <v>432</v>
      </c>
      <c r="C363" s="37">
        <v>902</v>
      </c>
      <c r="D363" s="34" t="s">
        <v>26</v>
      </c>
      <c r="E363" s="34" t="s">
        <v>3</v>
      </c>
      <c r="F363" s="34"/>
      <c r="G363" s="34"/>
      <c r="H363" s="70"/>
      <c r="I363" s="354">
        <f>I364</f>
        <v>-35.426000000000002</v>
      </c>
      <c r="J363" s="354">
        <f>J364</f>
        <v>48494.9</v>
      </c>
      <c r="M363" s="486">
        <f t="shared" si="28"/>
        <v>-35.426000000000002</v>
      </c>
    </row>
    <row r="364" spans="1:13" ht="79.5" customHeight="1" x14ac:dyDescent="0.3">
      <c r="A364" s="102"/>
      <c r="B364" s="393" t="s">
        <v>142</v>
      </c>
      <c r="C364" s="37">
        <v>902</v>
      </c>
      <c r="D364" s="32" t="s">
        <v>26</v>
      </c>
      <c r="E364" s="31" t="s">
        <v>3</v>
      </c>
      <c r="F364" s="9" t="s">
        <v>350</v>
      </c>
      <c r="G364" s="34"/>
      <c r="H364" s="70"/>
      <c r="I364" s="354">
        <f>I365+I371</f>
        <v>-35.426000000000002</v>
      </c>
      <c r="J364" s="354">
        <f>J365+J371</f>
        <v>48494.9</v>
      </c>
      <c r="M364" s="486">
        <f t="shared" si="28"/>
        <v>-35.426000000000002</v>
      </c>
    </row>
    <row r="365" spans="1:13" ht="54.75" customHeight="1" x14ac:dyDescent="0.3">
      <c r="A365" s="102"/>
      <c r="B365" s="15" t="s">
        <v>154</v>
      </c>
      <c r="C365" s="37">
        <v>902</v>
      </c>
      <c r="D365" s="32" t="s">
        <v>26</v>
      </c>
      <c r="E365" s="32" t="s">
        <v>3</v>
      </c>
      <c r="F365" s="31" t="s">
        <v>351</v>
      </c>
      <c r="G365" s="31"/>
      <c r="H365" s="70"/>
      <c r="I365" s="354">
        <f>I366+I369</f>
        <v>-109.166</v>
      </c>
      <c r="J365" s="354">
        <f>J366+J369</f>
        <v>2370.8339999999998</v>
      </c>
      <c r="M365" s="486">
        <f t="shared" si="28"/>
        <v>-109.166</v>
      </c>
    </row>
    <row r="366" spans="1:13" ht="41.25" customHeight="1" x14ac:dyDescent="0.3">
      <c r="A366" s="102"/>
      <c r="B366" s="13" t="s">
        <v>155</v>
      </c>
      <c r="C366" s="37">
        <v>902</v>
      </c>
      <c r="D366" s="32" t="s">
        <v>26</v>
      </c>
      <c r="E366" s="32" t="s">
        <v>3</v>
      </c>
      <c r="F366" s="31" t="s">
        <v>352</v>
      </c>
      <c r="G366" s="31"/>
      <c r="H366" s="70"/>
      <c r="I366" s="354">
        <f>I367+I368</f>
        <v>-109.166</v>
      </c>
      <c r="J366" s="354">
        <f>J367+J368</f>
        <v>2308.3339999999998</v>
      </c>
      <c r="M366" s="486">
        <f t="shared" si="28"/>
        <v>-109.166</v>
      </c>
    </row>
    <row r="367" spans="1:13" ht="32.25" customHeight="1" x14ac:dyDescent="0.3">
      <c r="A367" s="102"/>
      <c r="B367" s="140" t="s">
        <v>129</v>
      </c>
      <c r="C367" s="202">
        <v>902</v>
      </c>
      <c r="D367" s="141" t="s">
        <v>26</v>
      </c>
      <c r="E367" s="141" t="s">
        <v>3</v>
      </c>
      <c r="F367" s="31" t="s">
        <v>352</v>
      </c>
      <c r="G367" s="139" t="s">
        <v>128</v>
      </c>
      <c r="H367" s="70"/>
      <c r="I367" s="354">
        <v>-109.166</v>
      </c>
      <c r="J367" s="354">
        <f>2417.5-340-109.166</f>
        <v>1968.3340000000001</v>
      </c>
      <c r="M367" s="486">
        <f t="shared" si="28"/>
        <v>-109.166</v>
      </c>
    </row>
    <row r="368" spans="1:13" ht="206.25" x14ac:dyDescent="0.3">
      <c r="A368" s="102"/>
      <c r="B368" s="526" t="s">
        <v>484</v>
      </c>
      <c r="C368" s="202">
        <v>902</v>
      </c>
      <c r="D368" s="141" t="s">
        <v>26</v>
      </c>
      <c r="E368" s="141" t="s">
        <v>3</v>
      </c>
      <c r="F368" s="31" t="s">
        <v>352</v>
      </c>
      <c r="G368" s="139" t="s">
        <v>470</v>
      </c>
      <c r="H368" s="70"/>
      <c r="I368" s="354"/>
      <c r="J368" s="354">
        <v>340</v>
      </c>
      <c r="M368" s="486">
        <f t="shared" si="28"/>
        <v>0</v>
      </c>
    </row>
    <row r="369" spans="1:13" ht="218.25" customHeight="1" x14ac:dyDescent="0.3">
      <c r="A369" s="102"/>
      <c r="B369" s="393" t="s">
        <v>168</v>
      </c>
      <c r="C369" s="202">
        <v>902</v>
      </c>
      <c r="D369" s="141" t="s">
        <v>26</v>
      </c>
      <c r="E369" s="141" t="s">
        <v>3</v>
      </c>
      <c r="F369" s="31" t="s">
        <v>439</v>
      </c>
      <c r="G369" s="139"/>
      <c r="H369" s="70"/>
      <c r="I369" s="354">
        <f>I370</f>
        <v>0</v>
      </c>
      <c r="J369" s="354">
        <f>J370</f>
        <v>62.5</v>
      </c>
      <c r="M369" s="486">
        <f t="shared" si="28"/>
        <v>0</v>
      </c>
    </row>
    <row r="370" spans="1:13" ht="33.75" customHeight="1" x14ac:dyDescent="0.3">
      <c r="A370" s="102"/>
      <c r="B370" s="140" t="s">
        <v>129</v>
      </c>
      <c r="C370" s="202">
        <v>902</v>
      </c>
      <c r="D370" s="141" t="s">
        <v>26</v>
      </c>
      <c r="E370" s="141" t="s">
        <v>3</v>
      </c>
      <c r="F370" s="31" t="s">
        <v>439</v>
      </c>
      <c r="G370" s="139" t="s">
        <v>128</v>
      </c>
      <c r="H370" s="70"/>
      <c r="I370" s="354"/>
      <c r="J370" s="354">
        <v>62.5</v>
      </c>
      <c r="M370" s="486">
        <f t="shared" si="28"/>
        <v>0</v>
      </c>
    </row>
    <row r="371" spans="1:13" ht="44.25" customHeight="1" x14ac:dyDescent="0.3">
      <c r="A371" s="102"/>
      <c r="B371" s="140" t="s">
        <v>153</v>
      </c>
      <c r="C371" s="202">
        <v>902</v>
      </c>
      <c r="D371" s="141" t="s">
        <v>26</v>
      </c>
      <c r="E371" s="141" t="s">
        <v>3</v>
      </c>
      <c r="F371" s="31" t="s">
        <v>353</v>
      </c>
      <c r="G371" s="139"/>
      <c r="H371" s="70"/>
      <c r="I371" s="354">
        <f>I372+I375</f>
        <v>73.739999999999995</v>
      </c>
      <c r="J371" s="354">
        <f>J372+J375</f>
        <v>46124.065999999999</v>
      </c>
      <c r="M371" s="486">
        <f t="shared" si="28"/>
        <v>73.739999999999995</v>
      </c>
    </row>
    <row r="372" spans="1:13" ht="65.25" customHeight="1" x14ac:dyDescent="0.3">
      <c r="A372" s="102"/>
      <c r="B372" s="394" t="s">
        <v>111</v>
      </c>
      <c r="C372" s="37">
        <v>902</v>
      </c>
      <c r="D372" s="9" t="s">
        <v>26</v>
      </c>
      <c r="E372" s="9" t="s">
        <v>3</v>
      </c>
      <c r="F372" s="9" t="s">
        <v>354</v>
      </c>
      <c r="G372" s="8"/>
      <c r="H372" s="70"/>
      <c r="I372" s="354">
        <f>I374+I373</f>
        <v>73.739999999999995</v>
      </c>
      <c r="J372" s="354">
        <f>J374+J373</f>
        <v>45195.265999999996</v>
      </c>
      <c r="M372" s="486">
        <f t="shared" si="28"/>
        <v>73.739999999999995</v>
      </c>
    </row>
    <row r="373" spans="1:13" ht="176.25" customHeight="1" x14ac:dyDescent="0.3">
      <c r="A373" s="102"/>
      <c r="B373" s="418" t="s">
        <v>484</v>
      </c>
      <c r="C373" s="37">
        <v>902</v>
      </c>
      <c r="D373" s="9" t="s">
        <v>26</v>
      </c>
      <c r="E373" s="9" t="s">
        <v>3</v>
      </c>
      <c r="F373" s="9" t="s">
        <v>354</v>
      </c>
      <c r="G373" s="8" t="s">
        <v>470</v>
      </c>
      <c r="H373" s="70"/>
      <c r="I373" s="354"/>
      <c r="J373" s="354">
        <f>6167.34-524.38-346.6</f>
        <v>5296.36</v>
      </c>
      <c r="M373" s="486">
        <f t="shared" si="28"/>
        <v>0</v>
      </c>
    </row>
    <row r="374" spans="1:13" ht="34.5" customHeight="1" x14ac:dyDescent="0.3">
      <c r="A374" s="102"/>
      <c r="B374" s="15" t="s">
        <v>129</v>
      </c>
      <c r="C374" s="37">
        <v>902</v>
      </c>
      <c r="D374" s="9" t="s">
        <v>26</v>
      </c>
      <c r="E374" s="9" t="s">
        <v>3</v>
      </c>
      <c r="F374" s="9" t="s">
        <v>354</v>
      </c>
      <c r="G374" s="8" t="s">
        <v>128</v>
      </c>
      <c r="H374" s="70"/>
      <c r="I374" s="354">
        <v>73.739999999999995</v>
      </c>
      <c r="J374" s="354">
        <f>40325.426-846.86+346.6+73.74</f>
        <v>39898.905999999995</v>
      </c>
      <c r="M374" s="486">
        <f t="shared" si="28"/>
        <v>73.739999999999995</v>
      </c>
    </row>
    <row r="375" spans="1:13" ht="121.5" customHeight="1" x14ac:dyDescent="0.3">
      <c r="A375" s="102"/>
      <c r="B375" s="140" t="s">
        <v>690</v>
      </c>
      <c r="C375" s="202">
        <v>902</v>
      </c>
      <c r="D375" s="141" t="s">
        <v>26</v>
      </c>
      <c r="E375" s="141" t="s">
        <v>3</v>
      </c>
      <c r="F375" s="31" t="s">
        <v>684</v>
      </c>
      <c r="G375" s="139"/>
      <c r="H375" s="70"/>
      <c r="I375" s="354">
        <f>I376</f>
        <v>0</v>
      </c>
      <c r="J375" s="354">
        <f>J376</f>
        <v>928.8</v>
      </c>
      <c r="M375" s="486">
        <f t="shared" si="28"/>
        <v>0</v>
      </c>
    </row>
    <row r="376" spans="1:13" ht="34.5" customHeight="1" x14ac:dyDescent="0.3">
      <c r="A376" s="102"/>
      <c r="B376" s="140" t="s">
        <v>129</v>
      </c>
      <c r="C376" s="202">
        <v>902</v>
      </c>
      <c r="D376" s="141" t="s">
        <v>26</v>
      </c>
      <c r="E376" s="141" t="s">
        <v>3</v>
      </c>
      <c r="F376" s="31" t="s">
        <v>684</v>
      </c>
      <c r="G376" s="139" t="s">
        <v>128</v>
      </c>
      <c r="H376" s="70"/>
      <c r="I376" s="354">
        <v>0</v>
      </c>
      <c r="J376" s="354">
        <v>928.8</v>
      </c>
      <c r="M376" s="486">
        <f t="shared" si="28"/>
        <v>0</v>
      </c>
    </row>
    <row r="377" spans="1:13" ht="57.75" customHeight="1" x14ac:dyDescent="0.3">
      <c r="A377" s="102"/>
      <c r="B377" s="291" t="s">
        <v>236</v>
      </c>
      <c r="C377" s="202">
        <v>902</v>
      </c>
      <c r="D377" s="87" t="s">
        <v>52</v>
      </c>
      <c r="E377" s="87"/>
      <c r="F377" s="87"/>
      <c r="G377" s="90"/>
      <c r="H377" s="251"/>
      <c r="I377" s="357">
        <f t="shared" ref="I377:J381" si="29">I378</f>
        <v>0</v>
      </c>
      <c r="J377" s="357">
        <f t="shared" si="29"/>
        <v>64540.775000000001</v>
      </c>
      <c r="M377" s="486">
        <f t="shared" si="28"/>
        <v>0</v>
      </c>
    </row>
    <row r="378" spans="1:13" ht="45" customHeight="1" x14ac:dyDescent="0.3">
      <c r="A378" s="102"/>
      <c r="B378" s="291" t="s">
        <v>495</v>
      </c>
      <c r="C378" s="202">
        <v>902</v>
      </c>
      <c r="D378" s="87" t="s">
        <v>52</v>
      </c>
      <c r="E378" s="87" t="s">
        <v>8</v>
      </c>
      <c r="F378" s="87"/>
      <c r="G378" s="90"/>
      <c r="H378" s="251"/>
      <c r="I378" s="357">
        <f t="shared" si="29"/>
        <v>0</v>
      </c>
      <c r="J378" s="357">
        <f t="shared" si="29"/>
        <v>64540.775000000001</v>
      </c>
      <c r="M378" s="486">
        <f t="shared" si="28"/>
        <v>0</v>
      </c>
    </row>
    <row r="379" spans="1:13" ht="45" customHeight="1" x14ac:dyDescent="0.3">
      <c r="A379" s="102"/>
      <c r="B379" s="131" t="s">
        <v>461</v>
      </c>
      <c r="C379" s="202">
        <v>902</v>
      </c>
      <c r="D379" s="87" t="s">
        <v>52</v>
      </c>
      <c r="E379" s="87" t="s">
        <v>8</v>
      </c>
      <c r="F379" s="87" t="s">
        <v>460</v>
      </c>
      <c r="G379" s="90"/>
      <c r="H379" s="251"/>
      <c r="I379" s="357">
        <f t="shared" si="29"/>
        <v>0</v>
      </c>
      <c r="J379" s="357">
        <f t="shared" si="29"/>
        <v>64540.775000000001</v>
      </c>
      <c r="M379" s="486">
        <f t="shared" si="28"/>
        <v>0</v>
      </c>
    </row>
    <row r="380" spans="1:13" ht="42" customHeight="1" x14ac:dyDescent="0.3">
      <c r="A380" s="102"/>
      <c r="B380" s="131" t="s">
        <v>462</v>
      </c>
      <c r="C380" s="202">
        <v>902</v>
      </c>
      <c r="D380" s="87" t="s">
        <v>52</v>
      </c>
      <c r="E380" s="87" t="s">
        <v>8</v>
      </c>
      <c r="F380" s="87" t="s">
        <v>459</v>
      </c>
      <c r="G380" s="90"/>
      <c r="H380" s="251"/>
      <c r="I380" s="357">
        <f t="shared" si="29"/>
        <v>0</v>
      </c>
      <c r="J380" s="357">
        <f t="shared" si="29"/>
        <v>64540.775000000001</v>
      </c>
      <c r="M380" s="486">
        <f t="shared" si="28"/>
        <v>0</v>
      </c>
    </row>
    <row r="381" spans="1:13" ht="70.5" customHeight="1" x14ac:dyDescent="0.3">
      <c r="A381" s="102"/>
      <c r="B381" s="291" t="s">
        <v>651</v>
      </c>
      <c r="C381" s="202">
        <v>902</v>
      </c>
      <c r="D381" s="87" t="s">
        <v>52</v>
      </c>
      <c r="E381" s="87" t="s">
        <v>8</v>
      </c>
      <c r="F381" s="87" t="s">
        <v>653</v>
      </c>
      <c r="G381" s="90"/>
      <c r="H381" s="251"/>
      <c r="I381" s="357">
        <f t="shared" si="29"/>
        <v>0</v>
      </c>
      <c r="J381" s="357">
        <f t="shared" si="29"/>
        <v>64540.775000000001</v>
      </c>
      <c r="M381" s="486">
        <f t="shared" si="28"/>
        <v>0</v>
      </c>
    </row>
    <row r="382" spans="1:13" ht="36" customHeight="1" x14ac:dyDescent="0.3">
      <c r="B382" s="492" t="s">
        <v>497</v>
      </c>
      <c r="C382" s="202">
        <v>902</v>
      </c>
      <c r="D382" s="87" t="s">
        <v>52</v>
      </c>
      <c r="E382" s="87" t="s">
        <v>8</v>
      </c>
      <c r="F382" s="87" t="s">
        <v>653</v>
      </c>
      <c r="G382" s="141" t="s">
        <v>496</v>
      </c>
      <c r="H382" s="188"/>
      <c r="I382" s="357"/>
      <c r="J382" s="357">
        <f>62520.775+2020</f>
        <v>64540.775000000001</v>
      </c>
      <c r="M382" s="486">
        <f t="shared" si="28"/>
        <v>0</v>
      </c>
    </row>
    <row r="383" spans="1:13" ht="91.5" customHeight="1" x14ac:dyDescent="0.2">
      <c r="A383" s="26" t="s">
        <v>39</v>
      </c>
      <c r="B383" s="189" t="s">
        <v>71</v>
      </c>
      <c r="C383" s="18" t="s">
        <v>27</v>
      </c>
      <c r="D383" s="17"/>
      <c r="E383" s="17"/>
      <c r="F383" s="17"/>
      <c r="G383" s="17"/>
      <c r="H383" s="72"/>
      <c r="I383" s="353">
        <f>I384+I397</f>
        <v>0</v>
      </c>
      <c r="J383" s="353">
        <f>J384+J397</f>
        <v>55189.650999999998</v>
      </c>
      <c r="M383" s="486">
        <f t="shared" si="28"/>
        <v>0</v>
      </c>
    </row>
    <row r="384" spans="1:13" ht="24.75" customHeight="1" x14ac:dyDescent="0.3">
      <c r="B384" s="33" t="s">
        <v>19</v>
      </c>
      <c r="C384" s="190" t="s">
        <v>27</v>
      </c>
      <c r="D384" s="191" t="s">
        <v>3</v>
      </c>
      <c r="E384" s="191"/>
      <c r="F384" s="191"/>
      <c r="G384" s="191"/>
      <c r="H384" s="72"/>
      <c r="I384" s="354">
        <f>I385+I393</f>
        <v>0</v>
      </c>
      <c r="J384" s="354">
        <f>J385+J393</f>
        <v>19008.550999999999</v>
      </c>
      <c r="M384" s="486">
        <f t="shared" si="28"/>
        <v>0</v>
      </c>
    </row>
    <row r="385" spans="2:13" ht="63" customHeight="1" x14ac:dyDescent="0.3">
      <c r="B385" s="178" t="s">
        <v>72</v>
      </c>
      <c r="C385" s="8" t="s">
        <v>27</v>
      </c>
      <c r="D385" s="58" t="s">
        <v>3</v>
      </c>
      <c r="E385" s="58" t="s">
        <v>4</v>
      </c>
      <c r="F385" s="58"/>
      <c r="G385" s="58"/>
      <c r="H385" s="192"/>
      <c r="I385" s="354">
        <f>I386</f>
        <v>0</v>
      </c>
      <c r="J385" s="354">
        <f>J386</f>
        <v>16723.751</v>
      </c>
      <c r="M385" s="486">
        <f t="shared" si="28"/>
        <v>0</v>
      </c>
    </row>
    <row r="386" spans="2:13" ht="44.25" customHeight="1" x14ac:dyDescent="0.3">
      <c r="B386" s="151" t="s">
        <v>247</v>
      </c>
      <c r="C386" s="8" t="s">
        <v>27</v>
      </c>
      <c r="D386" s="32" t="s">
        <v>3</v>
      </c>
      <c r="E386" s="58" t="s">
        <v>4</v>
      </c>
      <c r="F386" s="32" t="s">
        <v>257</v>
      </c>
      <c r="G386" s="9"/>
      <c r="H386" s="192"/>
      <c r="I386" s="354">
        <f>I388</f>
        <v>0</v>
      </c>
      <c r="J386" s="354">
        <f>J388</f>
        <v>16723.751</v>
      </c>
      <c r="M386" s="486">
        <f t="shared" si="28"/>
        <v>0</v>
      </c>
    </row>
    <row r="387" spans="2:13" ht="30" customHeight="1" x14ac:dyDescent="0.3">
      <c r="B387" s="297" t="s">
        <v>505</v>
      </c>
      <c r="C387" s="8" t="s">
        <v>27</v>
      </c>
      <c r="D387" s="32" t="s">
        <v>3</v>
      </c>
      <c r="E387" s="58" t="s">
        <v>4</v>
      </c>
      <c r="F387" s="32" t="s">
        <v>504</v>
      </c>
      <c r="G387" s="9"/>
      <c r="H387" s="192"/>
      <c r="I387" s="354">
        <f>I388</f>
        <v>0</v>
      </c>
      <c r="J387" s="354">
        <f>J388</f>
        <v>16723.751</v>
      </c>
      <c r="M387" s="486">
        <f t="shared" si="28"/>
        <v>0</v>
      </c>
    </row>
    <row r="388" spans="2:13" ht="67.5" customHeight="1" x14ac:dyDescent="0.3">
      <c r="B388" s="151" t="s">
        <v>248</v>
      </c>
      <c r="C388" s="8" t="s">
        <v>27</v>
      </c>
      <c r="D388" s="32" t="s">
        <v>3</v>
      </c>
      <c r="E388" s="58" t="s">
        <v>4</v>
      </c>
      <c r="F388" s="32" t="s">
        <v>515</v>
      </c>
      <c r="G388" s="9"/>
      <c r="H388" s="192"/>
      <c r="I388" s="354">
        <f>I390+I391+I392</f>
        <v>0</v>
      </c>
      <c r="J388" s="354">
        <f>J390+J391+J392</f>
        <v>16723.751</v>
      </c>
      <c r="M388" s="486">
        <f t="shared" si="28"/>
        <v>0</v>
      </c>
    </row>
    <row r="389" spans="2:13" ht="45.75" customHeight="1" x14ac:dyDescent="0.3">
      <c r="B389" s="458" t="s">
        <v>107</v>
      </c>
      <c r="C389" s="8" t="s">
        <v>27</v>
      </c>
      <c r="D389" s="32" t="s">
        <v>3</v>
      </c>
      <c r="E389" s="58" t="s">
        <v>4</v>
      </c>
      <c r="F389" s="32" t="s">
        <v>516</v>
      </c>
      <c r="G389" s="9"/>
      <c r="H389" s="192"/>
      <c r="I389" s="354">
        <f>I390+I391+I392</f>
        <v>0</v>
      </c>
      <c r="J389" s="354">
        <f>J390+J391+J392</f>
        <v>16723.751</v>
      </c>
      <c r="M389" s="486">
        <f t="shared" si="28"/>
        <v>0</v>
      </c>
    </row>
    <row r="390" spans="2:13" ht="48" customHeight="1" x14ac:dyDescent="0.3">
      <c r="B390" s="175" t="s">
        <v>119</v>
      </c>
      <c r="C390" s="8" t="s">
        <v>27</v>
      </c>
      <c r="D390" s="32" t="s">
        <v>3</v>
      </c>
      <c r="E390" s="58" t="s">
        <v>4</v>
      </c>
      <c r="F390" s="32" t="s">
        <v>516</v>
      </c>
      <c r="G390" s="9" t="s">
        <v>93</v>
      </c>
      <c r="H390" s="192"/>
      <c r="I390" s="354"/>
      <c r="J390" s="354">
        <v>16147.9</v>
      </c>
      <c r="M390" s="486">
        <f t="shared" si="28"/>
        <v>0</v>
      </c>
    </row>
    <row r="391" spans="2:13" ht="67.5" customHeight="1" x14ac:dyDescent="0.3">
      <c r="B391" s="181" t="s">
        <v>120</v>
      </c>
      <c r="C391" s="8" t="s">
        <v>27</v>
      </c>
      <c r="D391" s="32" t="s">
        <v>3</v>
      </c>
      <c r="E391" s="58" t="s">
        <v>4</v>
      </c>
      <c r="F391" s="32" t="s">
        <v>516</v>
      </c>
      <c r="G391" s="9" t="s">
        <v>94</v>
      </c>
      <c r="H391" s="72"/>
      <c r="I391" s="354"/>
      <c r="J391" s="354">
        <v>550</v>
      </c>
      <c r="M391" s="486">
        <f t="shared" si="28"/>
        <v>0</v>
      </c>
    </row>
    <row r="392" spans="2:13" ht="33" customHeight="1" x14ac:dyDescent="0.3">
      <c r="B392" s="121" t="s">
        <v>215</v>
      </c>
      <c r="C392" s="8" t="s">
        <v>27</v>
      </c>
      <c r="D392" s="32" t="s">
        <v>3</v>
      </c>
      <c r="E392" s="58" t="s">
        <v>4</v>
      </c>
      <c r="F392" s="32" t="s">
        <v>516</v>
      </c>
      <c r="G392" s="9" t="s">
        <v>95</v>
      </c>
      <c r="H392" s="72"/>
      <c r="I392" s="354">
        <v>0</v>
      </c>
      <c r="J392" s="354">
        <v>25.850999999999999</v>
      </c>
      <c r="M392" s="486">
        <f t="shared" si="28"/>
        <v>0</v>
      </c>
    </row>
    <row r="393" spans="2:13" ht="81" customHeight="1" x14ac:dyDescent="0.3">
      <c r="B393" s="249" t="s">
        <v>161</v>
      </c>
      <c r="C393" s="8" t="s">
        <v>27</v>
      </c>
      <c r="D393" s="2" t="s">
        <v>3</v>
      </c>
      <c r="E393" s="2" t="s">
        <v>70</v>
      </c>
      <c r="F393" s="101" t="s">
        <v>262</v>
      </c>
      <c r="G393" s="169"/>
      <c r="H393" s="72"/>
      <c r="I393" s="354">
        <f>I395</f>
        <v>0</v>
      </c>
      <c r="J393" s="354">
        <f>J395</f>
        <v>2284.7999999999997</v>
      </c>
      <c r="M393" s="486">
        <f t="shared" si="28"/>
        <v>0</v>
      </c>
    </row>
    <row r="394" spans="2:13" ht="84.75" customHeight="1" x14ac:dyDescent="0.3">
      <c r="B394" s="140" t="s">
        <v>276</v>
      </c>
      <c r="C394" s="8" t="s">
        <v>27</v>
      </c>
      <c r="D394" s="2" t="s">
        <v>3</v>
      </c>
      <c r="E394" s="2" t="s">
        <v>70</v>
      </c>
      <c r="F394" s="101" t="s">
        <v>506</v>
      </c>
      <c r="G394" s="169"/>
      <c r="H394" s="72"/>
      <c r="I394" s="354">
        <f>I395</f>
        <v>0</v>
      </c>
      <c r="J394" s="354">
        <f>J395</f>
        <v>2284.7999999999997</v>
      </c>
      <c r="M394" s="486">
        <f t="shared" si="28"/>
        <v>0</v>
      </c>
    </row>
    <row r="395" spans="2:13" ht="95.25" customHeight="1" x14ac:dyDescent="0.3">
      <c r="B395" s="454" t="s">
        <v>580</v>
      </c>
      <c r="C395" s="8" t="s">
        <v>27</v>
      </c>
      <c r="D395" s="2" t="s">
        <v>3</v>
      </c>
      <c r="E395" s="8" t="s">
        <v>70</v>
      </c>
      <c r="F395" s="2" t="s">
        <v>588</v>
      </c>
      <c r="G395" s="2"/>
      <c r="H395" s="72"/>
      <c r="I395" s="354">
        <f>I396</f>
        <v>0</v>
      </c>
      <c r="J395" s="354">
        <f>J396</f>
        <v>2284.7999999999997</v>
      </c>
      <c r="M395" s="486">
        <f t="shared" si="28"/>
        <v>0</v>
      </c>
    </row>
    <row r="396" spans="2:13" ht="61.5" customHeight="1" x14ac:dyDescent="0.3">
      <c r="B396" s="249" t="s">
        <v>120</v>
      </c>
      <c r="C396" s="8" t="s">
        <v>27</v>
      </c>
      <c r="D396" s="2" t="s">
        <v>3</v>
      </c>
      <c r="E396" s="2" t="s">
        <v>70</v>
      </c>
      <c r="F396" s="2" t="s">
        <v>588</v>
      </c>
      <c r="G396" s="2" t="s">
        <v>94</v>
      </c>
      <c r="H396" s="72"/>
      <c r="I396" s="354"/>
      <c r="J396" s="354">
        <f>2434.1-100-49.3</f>
        <v>2284.7999999999997</v>
      </c>
      <c r="M396" s="486">
        <f t="shared" si="28"/>
        <v>0</v>
      </c>
    </row>
    <row r="397" spans="2:13" ht="72" customHeight="1" x14ac:dyDescent="0.3">
      <c r="B397" s="225" t="s">
        <v>236</v>
      </c>
      <c r="C397" s="8" t="s">
        <v>27</v>
      </c>
      <c r="D397" s="2" t="s">
        <v>52</v>
      </c>
      <c r="E397" s="2"/>
      <c r="F397" s="2"/>
      <c r="G397" s="2"/>
      <c r="H397" s="72"/>
      <c r="I397" s="354">
        <f>I398</f>
        <v>0</v>
      </c>
      <c r="J397" s="354">
        <f>J398</f>
        <v>36181.1</v>
      </c>
      <c r="M397" s="486">
        <f t="shared" si="28"/>
        <v>0</v>
      </c>
    </row>
    <row r="398" spans="2:13" ht="70.5" customHeight="1" x14ac:dyDescent="0.3">
      <c r="B398" s="180" t="s">
        <v>73</v>
      </c>
      <c r="C398" s="8" t="s">
        <v>27</v>
      </c>
      <c r="D398" s="2" t="s">
        <v>52</v>
      </c>
      <c r="E398" s="2" t="s">
        <v>3</v>
      </c>
      <c r="F398" s="2"/>
      <c r="G398" s="2"/>
      <c r="H398" s="72"/>
      <c r="I398" s="354">
        <f>I399+I404</f>
        <v>0</v>
      </c>
      <c r="J398" s="354">
        <f>J399</f>
        <v>36181.1</v>
      </c>
      <c r="M398" s="486">
        <f t="shared" si="28"/>
        <v>0</v>
      </c>
    </row>
    <row r="399" spans="2:13" ht="44.25" customHeight="1" x14ac:dyDescent="0.3">
      <c r="B399" s="151" t="s">
        <v>247</v>
      </c>
      <c r="C399" s="8" t="s">
        <v>27</v>
      </c>
      <c r="D399" s="2" t="s">
        <v>52</v>
      </c>
      <c r="E399" s="2" t="s">
        <v>3</v>
      </c>
      <c r="F399" s="428" t="s">
        <v>257</v>
      </c>
      <c r="G399" s="2"/>
      <c r="H399" s="72"/>
      <c r="I399" s="354">
        <f>I401</f>
        <v>0</v>
      </c>
      <c r="J399" s="354">
        <f>J401</f>
        <v>36181.1</v>
      </c>
      <c r="M399" s="486">
        <f t="shared" si="28"/>
        <v>0</v>
      </c>
    </row>
    <row r="400" spans="2:13" ht="44.25" customHeight="1" x14ac:dyDescent="0.3">
      <c r="B400" s="297" t="s">
        <v>505</v>
      </c>
      <c r="C400" s="8" t="s">
        <v>27</v>
      </c>
      <c r="D400" s="2" t="s">
        <v>52</v>
      </c>
      <c r="E400" s="2" t="s">
        <v>3</v>
      </c>
      <c r="F400" s="428" t="s">
        <v>504</v>
      </c>
      <c r="G400" s="2"/>
      <c r="H400" s="72"/>
      <c r="I400" s="354">
        <f>I401</f>
        <v>0</v>
      </c>
      <c r="J400" s="354">
        <f>J401</f>
        <v>36181.1</v>
      </c>
      <c r="M400" s="486">
        <f t="shared" si="28"/>
        <v>0</v>
      </c>
    </row>
    <row r="401" spans="1:13" ht="60.75" customHeight="1" x14ac:dyDescent="0.3">
      <c r="B401" s="151" t="s">
        <v>229</v>
      </c>
      <c r="C401" s="8" t="s">
        <v>27</v>
      </c>
      <c r="D401" s="2" t="s">
        <v>52</v>
      </c>
      <c r="E401" s="2" t="s">
        <v>3</v>
      </c>
      <c r="F401" s="2" t="s">
        <v>517</v>
      </c>
      <c r="G401" s="2"/>
      <c r="H401" s="72"/>
      <c r="I401" s="354">
        <f>+I402</f>
        <v>0</v>
      </c>
      <c r="J401" s="354">
        <f>J402+J404</f>
        <v>36181.1</v>
      </c>
      <c r="M401" s="486">
        <f t="shared" si="28"/>
        <v>0</v>
      </c>
    </row>
    <row r="402" spans="1:13" ht="78" customHeight="1" x14ac:dyDescent="0.3">
      <c r="B402" s="387" t="s">
        <v>638</v>
      </c>
      <c r="C402" s="8" t="s">
        <v>27</v>
      </c>
      <c r="D402" s="2" t="s">
        <v>52</v>
      </c>
      <c r="E402" s="2" t="s">
        <v>3</v>
      </c>
      <c r="F402" s="2" t="s">
        <v>518</v>
      </c>
      <c r="G402" s="2"/>
      <c r="H402" s="72"/>
      <c r="I402" s="354">
        <f>I403</f>
        <v>0</v>
      </c>
      <c r="J402" s="354">
        <f>J403</f>
        <v>8835.5</v>
      </c>
      <c r="M402" s="486">
        <f t="shared" si="28"/>
        <v>0</v>
      </c>
    </row>
    <row r="403" spans="1:13" ht="32.25" customHeight="1" x14ac:dyDescent="0.3">
      <c r="B403" s="388" t="s">
        <v>139</v>
      </c>
      <c r="C403" s="8" t="s">
        <v>27</v>
      </c>
      <c r="D403" s="2" t="s">
        <v>52</v>
      </c>
      <c r="E403" s="2" t="s">
        <v>3</v>
      </c>
      <c r="F403" s="2" t="s">
        <v>518</v>
      </c>
      <c r="G403" s="2" t="s">
        <v>138</v>
      </c>
      <c r="H403" s="72"/>
      <c r="I403" s="354">
        <v>0</v>
      </c>
      <c r="J403" s="354">
        <v>8835.5</v>
      </c>
      <c r="K403">
        <v>1237</v>
      </c>
      <c r="L403" t="s">
        <v>639</v>
      </c>
      <c r="M403" s="486" t="e">
        <f t="shared" si="28"/>
        <v>#VALUE!</v>
      </c>
    </row>
    <row r="404" spans="1:13" ht="45.75" customHeight="1" x14ac:dyDescent="0.3">
      <c r="B404" s="484" t="s">
        <v>640</v>
      </c>
      <c r="C404" s="8" t="s">
        <v>27</v>
      </c>
      <c r="D404" s="2" t="s">
        <v>52</v>
      </c>
      <c r="E404" s="2" t="s">
        <v>3</v>
      </c>
      <c r="F404" s="2" t="s">
        <v>641</v>
      </c>
      <c r="G404" s="2"/>
      <c r="H404" s="72"/>
      <c r="I404" s="354">
        <f>I405</f>
        <v>0</v>
      </c>
      <c r="J404" s="354">
        <f>J405</f>
        <v>27345.599999999999</v>
      </c>
      <c r="M404" s="486">
        <f t="shared" si="28"/>
        <v>0</v>
      </c>
    </row>
    <row r="405" spans="1:13" ht="32.25" customHeight="1" x14ac:dyDescent="0.3">
      <c r="B405" s="484" t="s">
        <v>498</v>
      </c>
      <c r="C405" s="8" t="s">
        <v>27</v>
      </c>
      <c r="D405" s="2" t="s">
        <v>52</v>
      </c>
      <c r="E405" s="2" t="s">
        <v>3</v>
      </c>
      <c r="F405" s="2" t="s">
        <v>641</v>
      </c>
      <c r="G405" s="2" t="s">
        <v>138</v>
      </c>
      <c r="H405" s="72"/>
      <c r="I405" s="354"/>
      <c r="J405" s="354">
        <f>27345.6</f>
        <v>27345.599999999999</v>
      </c>
      <c r="M405" s="486">
        <f t="shared" si="28"/>
        <v>0</v>
      </c>
    </row>
    <row r="406" spans="1:13" ht="93.75" customHeight="1" x14ac:dyDescent="0.2">
      <c r="A406" s="26" t="s">
        <v>40</v>
      </c>
      <c r="B406" s="177" t="s">
        <v>147</v>
      </c>
      <c r="C406" s="193" t="s">
        <v>148</v>
      </c>
      <c r="D406" s="7"/>
      <c r="E406" s="7"/>
      <c r="F406" s="7"/>
      <c r="G406" s="7"/>
      <c r="H406" s="203"/>
      <c r="I406" s="353">
        <f t="shared" ref="I406:J410" si="30">I407</f>
        <v>0</v>
      </c>
      <c r="J406" s="353">
        <f t="shared" si="30"/>
        <v>2274.6999999999998</v>
      </c>
      <c r="M406" s="486">
        <f t="shared" si="28"/>
        <v>0</v>
      </c>
    </row>
    <row r="407" spans="1:13" ht="33.75" customHeight="1" x14ac:dyDescent="0.3">
      <c r="B407" s="33" t="s">
        <v>19</v>
      </c>
      <c r="C407" s="190" t="s">
        <v>148</v>
      </c>
      <c r="D407" s="191" t="s">
        <v>3</v>
      </c>
      <c r="E407" s="191"/>
      <c r="F407" s="191"/>
      <c r="G407" s="191"/>
      <c r="H407" s="72"/>
      <c r="I407" s="354">
        <f t="shared" si="30"/>
        <v>0</v>
      </c>
      <c r="J407" s="354">
        <f t="shared" si="30"/>
        <v>2274.6999999999998</v>
      </c>
      <c r="M407" s="486">
        <f t="shared" si="28"/>
        <v>0</v>
      </c>
    </row>
    <row r="408" spans="1:13" ht="78" customHeight="1" x14ac:dyDescent="0.3">
      <c r="B408" s="178" t="s">
        <v>72</v>
      </c>
      <c r="C408" s="8" t="s">
        <v>148</v>
      </c>
      <c r="D408" s="58" t="s">
        <v>3</v>
      </c>
      <c r="E408" s="58" t="s">
        <v>4</v>
      </c>
      <c r="F408" s="58"/>
      <c r="G408" s="58"/>
      <c r="H408" s="72"/>
      <c r="I408" s="354">
        <f t="shared" si="30"/>
        <v>0</v>
      </c>
      <c r="J408" s="354">
        <f t="shared" si="30"/>
        <v>2274.6999999999998</v>
      </c>
      <c r="M408" s="486">
        <f t="shared" si="28"/>
        <v>0</v>
      </c>
    </row>
    <row r="409" spans="1:13" ht="45" customHeight="1" x14ac:dyDescent="0.3">
      <c r="B409" s="151" t="s">
        <v>149</v>
      </c>
      <c r="C409" s="8" t="s">
        <v>148</v>
      </c>
      <c r="D409" s="32" t="s">
        <v>3</v>
      </c>
      <c r="E409" s="58" t="s">
        <v>4</v>
      </c>
      <c r="F409" s="32" t="s">
        <v>415</v>
      </c>
      <c r="G409" s="9"/>
      <c r="H409" s="72"/>
      <c r="I409" s="354">
        <f t="shared" si="30"/>
        <v>0</v>
      </c>
      <c r="J409" s="354">
        <f t="shared" si="30"/>
        <v>2274.6999999999998</v>
      </c>
      <c r="M409" s="486">
        <f t="shared" ref="M409:M477" si="31">L409+I409</f>
        <v>0</v>
      </c>
    </row>
    <row r="410" spans="1:13" ht="43.5" customHeight="1" x14ac:dyDescent="0.3">
      <c r="B410" s="151" t="s">
        <v>150</v>
      </c>
      <c r="C410" s="8" t="s">
        <v>148</v>
      </c>
      <c r="D410" s="32" t="s">
        <v>3</v>
      </c>
      <c r="E410" s="58" t="s">
        <v>4</v>
      </c>
      <c r="F410" s="32" t="s">
        <v>414</v>
      </c>
      <c r="G410" s="9"/>
      <c r="H410" s="72"/>
      <c r="I410" s="354">
        <f t="shared" si="30"/>
        <v>0</v>
      </c>
      <c r="J410" s="354">
        <f t="shared" si="30"/>
        <v>2274.6999999999998</v>
      </c>
      <c r="M410" s="486">
        <f t="shared" si="31"/>
        <v>0</v>
      </c>
    </row>
    <row r="411" spans="1:13" ht="41.25" customHeight="1" x14ac:dyDescent="0.3">
      <c r="B411" s="178" t="s">
        <v>107</v>
      </c>
      <c r="C411" s="8" t="s">
        <v>148</v>
      </c>
      <c r="D411" s="32" t="s">
        <v>3</v>
      </c>
      <c r="E411" s="58" t="s">
        <v>4</v>
      </c>
      <c r="F411" s="32" t="s">
        <v>413</v>
      </c>
      <c r="G411" s="9"/>
      <c r="H411" s="72"/>
      <c r="I411" s="354">
        <f>I412+I413</f>
        <v>0</v>
      </c>
      <c r="J411" s="354">
        <f>J412+J413</f>
        <v>2274.6999999999998</v>
      </c>
      <c r="M411" s="486">
        <f t="shared" si="31"/>
        <v>0</v>
      </c>
    </row>
    <row r="412" spans="1:13" ht="41.25" customHeight="1" x14ac:dyDescent="0.3">
      <c r="B412" s="175" t="s">
        <v>119</v>
      </c>
      <c r="C412" s="8" t="s">
        <v>148</v>
      </c>
      <c r="D412" s="32" t="s">
        <v>3</v>
      </c>
      <c r="E412" s="58" t="s">
        <v>4</v>
      </c>
      <c r="F412" s="32" t="s">
        <v>413</v>
      </c>
      <c r="G412" s="9" t="s">
        <v>93</v>
      </c>
      <c r="H412" s="72"/>
      <c r="I412" s="354"/>
      <c r="J412" s="354">
        <v>2219.9731999999999</v>
      </c>
      <c r="M412" s="486">
        <f t="shared" si="31"/>
        <v>0</v>
      </c>
    </row>
    <row r="413" spans="1:13" ht="63.75" customHeight="1" x14ac:dyDescent="0.3">
      <c r="B413" s="181" t="s">
        <v>120</v>
      </c>
      <c r="C413" s="8" t="s">
        <v>148</v>
      </c>
      <c r="D413" s="32" t="s">
        <v>3</v>
      </c>
      <c r="E413" s="58" t="s">
        <v>4</v>
      </c>
      <c r="F413" s="32" t="s">
        <v>413</v>
      </c>
      <c r="G413" s="9" t="s">
        <v>94</v>
      </c>
      <c r="H413" s="72"/>
      <c r="I413" s="354"/>
      <c r="J413" s="354">
        <v>54.726799999999997</v>
      </c>
      <c r="M413" s="486">
        <f t="shared" si="31"/>
        <v>0</v>
      </c>
    </row>
    <row r="414" spans="1:13" ht="78.75" customHeight="1" x14ac:dyDescent="0.3">
      <c r="A414" s="26" t="s">
        <v>41</v>
      </c>
      <c r="B414" s="177" t="s">
        <v>83</v>
      </c>
      <c r="C414" s="18" t="s">
        <v>84</v>
      </c>
      <c r="D414" s="19"/>
      <c r="E414" s="19"/>
      <c r="F414" s="19"/>
      <c r="G414" s="19"/>
      <c r="H414" s="72"/>
      <c r="I414" s="353">
        <f t="shared" ref="I414:J416" si="32">I415</f>
        <v>0</v>
      </c>
      <c r="J414" s="353">
        <f t="shared" si="32"/>
        <v>5963.6130000000003</v>
      </c>
      <c r="M414" s="486">
        <f t="shared" si="31"/>
        <v>0</v>
      </c>
    </row>
    <row r="415" spans="1:13" ht="27" customHeight="1" x14ac:dyDescent="0.3">
      <c r="A415" s="109"/>
      <c r="B415" s="33" t="s">
        <v>19</v>
      </c>
      <c r="C415" s="8" t="s">
        <v>84</v>
      </c>
      <c r="D415" s="2" t="s">
        <v>3</v>
      </c>
      <c r="E415" s="2"/>
      <c r="F415" s="2"/>
      <c r="G415" s="2"/>
      <c r="H415" s="72"/>
      <c r="I415" s="354">
        <f t="shared" si="32"/>
        <v>0</v>
      </c>
      <c r="J415" s="354">
        <f t="shared" si="32"/>
        <v>5963.6130000000003</v>
      </c>
      <c r="M415" s="486">
        <f t="shared" si="31"/>
        <v>0</v>
      </c>
    </row>
    <row r="416" spans="1:13" ht="81" customHeight="1" x14ac:dyDescent="0.3">
      <c r="A416" s="109"/>
      <c r="B416" s="180" t="s">
        <v>72</v>
      </c>
      <c r="C416" s="8" t="s">
        <v>84</v>
      </c>
      <c r="D416" s="58" t="s">
        <v>3</v>
      </c>
      <c r="E416" s="58" t="s">
        <v>4</v>
      </c>
      <c r="F416" s="58"/>
      <c r="G416" s="58"/>
      <c r="H416" s="72"/>
      <c r="I416" s="354">
        <f t="shared" si="32"/>
        <v>0</v>
      </c>
      <c r="J416" s="354">
        <f t="shared" si="32"/>
        <v>5963.6130000000003</v>
      </c>
      <c r="M416" s="486">
        <f t="shared" si="31"/>
        <v>0</v>
      </c>
    </row>
    <row r="417" spans="1:13" ht="62.25" customHeight="1" x14ac:dyDescent="0.3">
      <c r="A417" s="109"/>
      <c r="B417" s="194" t="s">
        <v>124</v>
      </c>
      <c r="C417" s="8" t="s">
        <v>84</v>
      </c>
      <c r="D417" s="32" t="s">
        <v>3</v>
      </c>
      <c r="E417" s="58" t="s">
        <v>4</v>
      </c>
      <c r="F417" s="32" t="s">
        <v>444</v>
      </c>
      <c r="G417" s="9"/>
      <c r="H417" s="72"/>
      <c r="I417" s="354">
        <f>I418</f>
        <v>0</v>
      </c>
      <c r="J417" s="354">
        <f>J418</f>
        <v>5963.6130000000003</v>
      </c>
      <c r="M417" s="486">
        <f t="shared" si="31"/>
        <v>0</v>
      </c>
    </row>
    <row r="418" spans="1:13" ht="45.75" customHeight="1" x14ac:dyDescent="0.3">
      <c r="A418" s="109"/>
      <c r="B418" s="181" t="s">
        <v>112</v>
      </c>
      <c r="C418" s="8" t="s">
        <v>84</v>
      </c>
      <c r="D418" s="32" t="s">
        <v>3</v>
      </c>
      <c r="E418" s="58" t="s">
        <v>4</v>
      </c>
      <c r="F418" s="32" t="s">
        <v>445</v>
      </c>
      <c r="G418" s="2"/>
      <c r="H418" s="72"/>
      <c r="I418" s="354">
        <f>I419</f>
        <v>0</v>
      </c>
      <c r="J418" s="354">
        <f>J419</f>
        <v>5963.6130000000003</v>
      </c>
      <c r="M418" s="486">
        <f t="shared" si="31"/>
        <v>0</v>
      </c>
    </row>
    <row r="419" spans="1:13" ht="45.75" customHeight="1" x14ac:dyDescent="0.3">
      <c r="A419" s="109"/>
      <c r="B419" s="181" t="s">
        <v>107</v>
      </c>
      <c r="C419" s="8" t="s">
        <v>84</v>
      </c>
      <c r="D419" s="32" t="s">
        <v>3</v>
      </c>
      <c r="E419" s="58" t="s">
        <v>4</v>
      </c>
      <c r="F419" s="32" t="s">
        <v>446</v>
      </c>
      <c r="G419" s="2"/>
      <c r="H419" s="72"/>
      <c r="I419" s="354">
        <f>I420+I421+I422</f>
        <v>0</v>
      </c>
      <c r="J419" s="354">
        <f>J420+J421+J422</f>
        <v>5963.6130000000003</v>
      </c>
      <c r="M419" s="486">
        <f t="shared" si="31"/>
        <v>0</v>
      </c>
    </row>
    <row r="420" spans="1:13" ht="45.75" customHeight="1" x14ac:dyDescent="0.3">
      <c r="A420" s="109"/>
      <c r="B420" s="175" t="s">
        <v>119</v>
      </c>
      <c r="C420" s="8" t="s">
        <v>84</v>
      </c>
      <c r="D420" s="32" t="s">
        <v>3</v>
      </c>
      <c r="E420" s="58" t="s">
        <v>4</v>
      </c>
      <c r="F420" s="32" t="s">
        <v>446</v>
      </c>
      <c r="G420" s="2" t="s">
        <v>93</v>
      </c>
      <c r="H420" s="72"/>
      <c r="I420" s="354"/>
      <c r="J420" s="354">
        <v>5018.4570000000003</v>
      </c>
      <c r="M420" s="486">
        <f t="shared" si="31"/>
        <v>0</v>
      </c>
    </row>
    <row r="421" spans="1:13" ht="65.25" customHeight="1" x14ac:dyDescent="0.3">
      <c r="A421" s="109"/>
      <c r="B421" s="181" t="s">
        <v>120</v>
      </c>
      <c r="C421" s="8" t="s">
        <v>84</v>
      </c>
      <c r="D421" s="32" t="s">
        <v>3</v>
      </c>
      <c r="E421" s="58" t="s">
        <v>4</v>
      </c>
      <c r="F421" s="32" t="s">
        <v>446</v>
      </c>
      <c r="G421" s="2" t="s">
        <v>94</v>
      </c>
      <c r="H421" s="72"/>
      <c r="I421" s="354"/>
      <c r="J421" s="354">
        <f>1002.396-77.109</f>
        <v>925.28699999999992</v>
      </c>
      <c r="M421" s="486">
        <f t="shared" si="31"/>
        <v>0</v>
      </c>
    </row>
    <row r="422" spans="1:13" ht="42" customHeight="1" x14ac:dyDescent="0.3">
      <c r="A422" s="109"/>
      <c r="B422" s="121" t="s">
        <v>215</v>
      </c>
      <c r="C422" s="8" t="s">
        <v>84</v>
      </c>
      <c r="D422" s="32" t="s">
        <v>3</v>
      </c>
      <c r="E422" s="58" t="s">
        <v>4</v>
      </c>
      <c r="F422" s="32" t="s">
        <v>446</v>
      </c>
      <c r="G422" s="2" t="s">
        <v>95</v>
      </c>
      <c r="H422" s="72"/>
      <c r="I422" s="354"/>
      <c r="J422" s="354">
        <f>20.882-1.013</f>
        <v>19.869</v>
      </c>
      <c r="M422" s="486">
        <f t="shared" si="31"/>
        <v>0</v>
      </c>
    </row>
    <row r="423" spans="1:13" ht="78" customHeight="1" x14ac:dyDescent="0.3">
      <c r="A423" s="26" t="s">
        <v>42</v>
      </c>
      <c r="B423" s="405" t="s">
        <v>478</v>
      </c>
      <c r="C423" s="8"/>
      <c r="D423" s="32"/>
      <c r="E423" s="58"/>
      <c r="F423" s="32"/>
      <c r="G423" s="2"/>
      <c r="H423" s="72"/>
      <c r="I423" s="353">
        <f>I424</f>
        <v>0</v>
      </c>
      <c r="J423" s="353">
        <f>J424</f>
        <v>2841.6560000000004</v>
      </c>
      <c r="M423" s="486">
        <f t="shared" si="31"/>
        <v>0</v>
      </c>
    </row>
    <row r="424" spans="1:13" ht="35.25" customHeight="1" x14ac:dyDescent="0.3">
      <c r="A424" s="26"/>
      <c r="B424" s="413" t="s">
        <v>19</v>
      </c>
      <c r="C424" s="8" t="s">
        <v>479</v>
      </c>
      <c r="D424" s="32" t="s">
        <v>3</v>
      </c>
      <c r="E424" s="58"/>
      <c r="F424" s="32"/>
      <c r="G424" s="2"/>
      <c r="H424" s="72"/>
      <c r="I424" s="354">
        <f>I425</f>
        <v>0</v>
      </c>
      <c r="J424" s="354">
        <f>J425</f>
        <v>2841.6560000000004</v>
      </c>
      <c r="M424" s="486">
        <f t="shared" si="31"/>
        <v>0</v>
      </c>
    </row>
    <row r="425" spans="1:13" ht="42" customHeight="1" x14ac:dyDescent="0.3">
      <c r="A425" s="109"/>
      <c r="B425" s="412" t="s">
        <v>24</v>
      </c>
      <c r="C425" s="8" t="s">
        <v>479</v>
      </c>
      <c r="D425" s="32" t="s">
        <v>3</v>
      </c>
      <c r="E425" s="32" t="s">
        <v>70</v>
      </c>
      <c r="F425" s="32"/>
      <c r="G425" s="32"/>
      <c r="H425" s="66"/>
      <c r="I425" s="354">
        <f t="shared" ref="I425:J428" si="33">I426</f>
        <v>0</v>
      </c>
      <c r="J425" s="354">
        <f t="shared" si="33"/>
        <v>2841.6560000000004</v>
      </c>
      <c r="M425" s="486">
        <f t="shared" si="31"/>
        <v>0</v>
      </c>
    </row>
    <row r="426" spans="1:13" ht="42" customHeight="1" x14ac:dyDescent="0.3">
      <c r="A426" s="109"/>
      <c r="B426" s="412" t="s">
        <v>158</v>
      </c>
      <c r="C426" s="8" t="s">
        <v>479</v>
      </c>
      <c r="D426" s="32" t="s">
        <v>3</v>
      </c>
      <c r="E426" s="32" t="s">
        <v>70</v>
      </c>
      <c r="F426" s="32" t="s">
        <v>251</v>
      </c>
      <c r="G426" s="2"/>
      <c r="H426" s="66"/>
      <c r="I426" s="354">
        <f t="shared" si="33"/>
        <v>0</v>
      </c>
      <c r="J426" s="354">
        <f t="shared" si="33"/>
        <v>2841.6560000000004</v>
      </c>
      <c r="M426" s="486">
        <f t="shared" si="31"/>
        <v>0</v>
      </c>
    </row>
    <row r="427" spans="1:13" ht="62.25" customHeight="1" x14ac:dyDescent="0.3">
      <c r="A427" s="109"/>
      <c r="B427" s="412" t="s">
        <v>425</v>
      </c>
      <c r="C427" s="8" t="s">
        <v>479</v>
      </c>
      <c r="D427" s="32" t="s">
        <v>3</v>
      </c>
      <c r="E427" s="32" t="s">
        <v>70</v>
      </c>
      <c r="F427" s="32" t="s">
        <v>426</v>
      </c>
      <c r="G427" s="2"/>
      <c r="H427" s="66"/>
      <c r="I427" s="354">
        <f t="shared" si="33"/>
        <v>0</v>
      </c>
      <c r="J427" s="354">
        <f t="shared" si="33"/>
        <v>2841.6560000000004</v>
      </c>
      <c r="M427" s="486">
        <f t="shared" si="31"/>
        <v>0</v>
      </c>
    </row>
    <row r="428" spans="1:13" ht="82.5" customHeight="1" x14ac:dyDescent="0.3">
      <c r="A428" s="109"/>
      <c r="B428" s="412" t="s">
        <v>417</v>
      </c>
      <c r="C428" s="8" t="s">
        <v>479</v>
      </c>
      <c r="D428" s="32" t="s">
        <v>3</v>
      </c>
      <c r="E428" s="32" t="s">
        <v>70</v>
      </c>
      <c r="F428" s="32" t="s">
        <v>427</v>
      </c>
      <c r="G428" s="2"/>
      <c r="H428" s="66"/>
      <c r="I428" s="354">
        <f t="shared" si="33"/>
        <v>0</v>
      </c>
      <c r="J428" s="354">
        <f t="shared" si="33"/>
        <v>2841.6560000000004</v>
      </c>
      <c r="M428" s="486">
        <f t="shared" si="31"/>
        <v>0</v>
      </c>
    </row>
    <row r="429" spans="1:13" ht="42" customHeight="1" x14ac:dyDescent="0.3">
      <c r="A429" s="109"/>
      <c r="B429" s="412" t="s">
        <v>107</v>
      </c>
      <c r="C429" s="8" t="s">
        <v>479</v>
      </c>
      <c r="D429" s="32" t="s">
        <v>3</v>
      </c>
      <c r="E429" s="32" t="s">
        <v>70</v>
      </c>
      <c r="F429" s="141" t="s">
        <v>428</v>
      </c>
      <c r="G429" s="32"/>
      <c r="H429" s="66"/>
      <c r="I429" s="354">
        <f>I430+I431+I432</f>
        <v>0</v>
      </c>
      <c r="J429" s="354">
        <f>J430+J431+J432</f>
        <v>2841.6560000000004</v>
      </c>
      <c r="M429" s="486">
        <f t="shared" si="31"/>
        <v>0</v>
      </c>
    </row>
    <row r="430" spans="1:13" ht="42" customHeight="1" x14ac:dyDescent="0.3">
      <c r="A430" s="109"/>
      <c r="B430" s="412" t="s">
        <v>119</v>
      </c>
      <c r="C430" s="8" t="s">
        <v>479</v>
      </c>
      <c r="D430" s="32" t="s">
        <v>3</v>
      </c>
      <c r="E430" s="32" t="s">
        <v>70</v>
      </c>
      <c r="F430" s="141" t="s">
        <v>428</v>
      </c>
      <c r="G430" s="32" t="s">
        <v>93</v>
      </c>
      <c r="H430" s="66"/>
      <c r="I430" s="354"/>
      <c r="J430" s="354">
        <f>2729.956+83.4+5.3+23</f>
        <v>2841.6560000000004</v>
      </c>
      <c r="M430" s="486">
        <f t="shared" si="31"/>
        <v>0</v>
      </c>
    </row>
    <row r="431" spans="1:13" ht="65.25" customHeight="1" x14ac:dyDescent="0.3">
      <c r="A431" s="109"/>
      <c r="B431" s="421" t="s">
        <v>120</v>
      </c>
      <c r="C431" s="8" t="s">
        <v>479</v>
      </c>
      <c r="D431" s="32" t="s">
        <v>3</v>
      </c>
      <c r="E431" s="32" t="s">
        <v>70</v>
      </c>
      <c r="F431" s="141" t="s">
        <v>428</v>
      </c>
      <c r="G431" s="32" t="s">
        <v>94</v>
      </c>
      <c r="H431" s="66"/>
      <c r="I431" s="354"/>
      <c r="J431" s="354">
        <f>4.2-4.2</f>
        <v>0</v>
      </c>
      <c r="M431" s="486">
        <f t="shared" si="31"/>
        <v>0</v>
      </c>
    </row>
    <row r="432" spans="1:13" ht="32.25" customHeight="1" x14ac:dyDescent="0.3">
      <c r="A432" s="109"/>
      <c r="B432" s="421" t="s">
        <v>215</v>
      </c>
      <c r="C432" s="8" t="s">
        <v>479</v>
      </c>
      <c r="D432" s="32" t="s">
        <v>3</v>
      </c>
      <c r="E432" s="32" t="s">
        <v>70</v>
      </c>
      <c r="F432" s="141" t="s">
        <v>428</v>
      </c>
      <c r="G432" s="32" t="s">
        <v>95</v>
      </c>
      <c r="H432" s="66"/>
      <c r="I432" s="354"/>
      <c r="J432" s="354">
        <f>1.1-1.1</f>
        <v>0</v>
      </c>
      <c r="M432" s="486">
        <f t="shared" si="31"/>
        <v>0</v>
      </c>
    </row>
    <row r="433" spans="1:13" ht="114" customHeight="1" x14ac:dyDescent="0.3">
      <c r="A433" s="26" t="s">
        <v>43</v>
      </c>
      <c r="B433" s="183" t="s">
        <v>145</v>
      </c>
      <c r="C433" s="18" t="s">
        <v>146</v>
      </c>
      <c r="D433" s="32"/>
      <c r="E433" s="58"/>
      <c r="F433" s="32"/>
      <c r="G433" s="2"/>
      <c r="H433" s="203"/>
      <c r="I433" s="360">
        <f>I446+I472+I494+I434+I487</f>
        <v>-508.40800000000002</v>
      </c>
      <c r="J433" s="360">
        <f>J446+J472+J494+J434+J487</f>
        <v>43288.891000000003</v>
      </c>
      <c r="M433" s="486">
        <f t="shared" si="31"/>
        <v>-508.40800000000002</v>
      </c>
    </row>
    <row r="434" spans="1:13" ht="29.25" customHeight="1" x14ac:dyDescent="0.3">
      <c r="A434" s="26"/>
      <c r="B434" s="471" t="s">
        <v>19</v>
      </c>
      <c r="C434" s="470" t="s">
        <v>146</v>
      </c>
      <c r="D434" s="32" t="s">
        <v>3</v>
      </c>
      <c r="E434" s="58"/>
      <c r="F434" s="32"/>
      <c r="G434" s="2"/>
      <c r="H434" s="203"/>
      <c r="I434" s="361">
        <f t="shared" ref="I434:J439" si="34">I435</f>
        <v>56.332000000000001</v>
      </c>
      <c r="J434" s="361">
        <f t="shared" si="34"/>
        <v>627.81899999999996</v>
      </c>
      <c r="M434" s="486">
        <f t="shared" si="31"/>
        <v>56.332000000000001</v>
      </c>
    </row>
    <row r="435" spans="1:13" ht="34.5" customHeight="1" x14ac:dyDescent="0.3">
      <c r="A435" s="26"/>
      <c r="B435" s="471" t="s">
        <v>24</v>
      </c>
      <c r="C435" s="470" t="s">
        <v>146</v>
      </c>
      <c r="D435" s="32" t="s">
        <v>3</v>
      </c>
      <c r="E435" s="58" t="s">
        <v>70</v>
      </c>
      <c r="F435" s="32"/>
      <c r="G435" s="2"/>
      <c r="H435" s="203"/>
      <c r="I435" s="361">
        <f>I436+I441</f>
        <v>56.332000000000001</v>
      </c>
      <c r="J435" s="361">
        <f>J436+J441</f>
        <v>627.81899999999996</v>
      </c>
      <c r="M435" s="486">
        <f t="shared" si="31"/>
        <v>56.332000000000001</v>
      </c>
    </row>
    <row r="436" spans="1:13" ht="66" customHeight="1" x14ac:dyDescent="0.3">
      <c r="A436" s="26"/>
      <c r="B436" s="151" t="s">
        <v>389</v>
      </c>
      <c r="C436" s="190" t="s">
        <v>146</v>
      </c>
      <c r="D436" s="191" t="s">
        <v>3</v>
      </c>
      <c r="E436" s="191" t="s">
        <v>70</v>
      </c>
      <c r="F436" s="472" t="s">
        <v>325</v>
      </c>
      <c r="G436" s="2"/>
      <c r="H436" s="203"/>
      <c r="I436" s="361">
        <f t="shared" si="34"/>
        <v>0</v>
      </c>
      <c r="J436" s="361">
        <f t="shared" si="34"/>
        <v>571.48699999999997</v>
      </c>
      <c r="M436" s="486">
        <f t="shared" si="31"/>
        <v>0</v>
      </c>
    </row>
    <row r="437" spans="1:13" ht="44.25" customHeight="1" x14ac:dyDescent="0.3">
      <c r="A437" s="26"/>
      <c r="B437" s="297" t="s">
        <v>542</v>
      </c>
      <c r="C437" s="190" t="s">
        <v>146</v>
      </c>
      <c r="D437" s="191" t="s">
        <v>3</v>
      </c>
      <c r="E437" s="191" t="s">
        <v>70</v>
      </c>
      <c r="F437" s="191" t="s">
        <v>541</v>
      </c>
      <c r="G437" s="2"/>
      <c r="H437" s="203"/>
      <c r="I437" s="361">
        <f t="shared" si="34"/>
        <v>0</v>
      </c>
      <c r="J437" s="361">
        <f t="shared" si="34"/>
        <v>571.48699999999997</v>
      </c>
      <c r="M437" s="486">
        <f t="shared" si="31"/>
        <v>0</v>
      </c>
    </row>
    <row r="438" spans="1:13" ht="45" customHeight="1" x14ac:dyDescent="0.3">
      <c r="A438" s="26"/>
      <c r="B438" s="477" t="s">
        <v>622</v>
      </c>
      <c r="C438" s="470" t="s">
        <v>146</v>
      </c>
      <c r="D438" s="58" t="s">
        <v>3</v>
      </c>
      <c r="E438" s="58" t="s">
        <v>70</v>
      </c>
      <c r="F438" s="58" t="s">
        <v>621</v>
      </c>
      <c r="G438" s="2"/>
      <c r="H438" s="203"/>
      <c r="I438" s="356">
        <f t="shared" si="34"/>
        <v>0</v>
      </c>
      <c r="J438" s="356">
        <f t="shared" si="34"/>
        <v>571.48699999999997</v>
      </c>
      <c r="M438" s="486">
        <f t="shared" si="31"/>
        <v>0</v>
      </c>
    </row>
    <row r="439" spans="1:13" ht="62.25" customHeight="1" x14ac:dyDescent="0.3">
      <c r="A439" s="26"/>
      <c r="B439" s="477" t="s">
        <v>623</v>
      </c>
      <c r="C439" s="470" t="s">
        <v>146</v>
      </c>
      <c r="D439" s="58" t="s">
        <v>3</v>
      </c>
      <c r="E439" s="58" t="s">
        <v>70</v>
      </c>
      <c r="F439" s="58" t="s">
        <v>624</v>
      </c>
      <c r="G439" s="2"/>
      <c r="H439" s="203"/>
      <c r="I439" s="356">
        <f>I440</f>
        <v>0</v>
      </c>
      <c r="J439" s="356">
        <f t="shared" si="34"/>
        <v>571.48699999999997</v>
      </c>
      <c r="M439" s="486">
        <f t="shared" si="31"/>
        <v>0</v>
      </c>
    </row>
    <row r="440" spans="1:13" ht="67.5" customHeight="1" x14ac:dyDescent="0.3">
      <c r="A440" s="26"/>
      <c r="B440" s="473" t="s">
        <v>120</v>
      </c>
      <c r="C440" s="470" t="s">
        <v>146</v>
      </c>
      <c r="D440" s="58" t="s">
        <v>3</v>
      </c>
      <c r="E440" s="58" t="s">
        <v>70</v>
      </c>
      <c r="F440" s="58" t="s">
        <v>624</v>
      </c>
      <c r="G440" s="9" t="s">
        <v>94</v>
      </c>
      <c r="H440" s="203"/>
      <c r="I440" s="356">
        <v>0</v>
      </c>
      <c r="J440" s="356">
        <v>571.48699999999997</v>
      </c>
      <c r="M440" s="486">
        <f t="shared" si="31"/>
        <v>0</v>
      </c>
    </row>
    <row r="441" spans="1:13" ht="37.5" x14ac:dyDescent="0.3">
      <c r="A441" s="26"/>
      <c r="B441" s="121" t="s">
        <v>461</v>
      </c>
      <c r="C441" s="8" t="s">
        <v>146</v>
      </c>
      <c r="D441" s="2" t="s">
        <v>3</v>
      </c>
      <c r="E441" s="2" t="s">
        <v>70</v>
      </c>
      <c r="F441" s="31" t="s">
        <v>460</v>
      </c>
      <c r="G441" s="9"/>
      <c r="H441" s="203"/>
      <c r="I441" s="356">
        <f>I442</f>
        <v>56.332000000000001</v>
      </c>
      <c r="J441" s="356">
        <f>J442</f>
        <v>56.332000000000001</v>
      </c>
      <c r="M441" s="486"/>
    </row>
    <row r="442" spans="1:13" ht="18.75" x14ac:dyDescent="0.3">
      <c r="A442" s="26"/>
      <c r="B442" s="121" t="s">
        <v>462</v>
      </c>
      <c r="C442" s="8" t="s">
        <v>146</v>
      </c>
      <c r="D442" s="2" t="s">
        <v>3</v>
      </c>
      <c r="E442" s="2" t="s">
        <v>70</v>
      </c>
      <c r="F442" s="31" t="s">
        <v>459</v>
      </c>
      <c r="G442" s="9"/>
      <c r="H442" s="203"/>
      <c r="I442" s="356">
        <f>I443</f>
        <v>56.332000000000001</v>
      </c>
      <c r="J442" s="356">
        <f>J443</f>
        <v>56.332000000000001</v>
      </c>
      <c r="M442" s="486"/>
    </row>
    <row r="443" spans="1:13" ht="37.5" x14ac:dyDescent="0.3">
      <c r="A443" s="26"/>
      <c r="B443" s="121" t="s">
        <v>627</v>
      </c>
      <c r="C443" s="8" t="s">
        <v>146</v>
      </c>
      <c r="D443" s="2" t="s">
        <v>3</v>
      </c>
      <c r="E443" s="2" t="s">
        <v>70</v>
      </c>
      <c r="F443" s="31" t="s">
        <v>626</v>
      </c>
      <c r="G443" s="31"/>
      <c r="H443" s="203"/>
      <c r="I443" s="356">
        <f>I444+I445</f>
        <v>56.332000000000001</v>
      </c>
      <c r="J443" s="356">
        <f>J444+J445</f>
        <v>56.332000000000001</v>
      </c>
      <c r="M443" s="486"/>
    </row>
    <row r="444" spans="1:13" ht="56.25" x14ac:dyDescent="0.3">
      <c r="A444" s="26"/>
      <c r="B444" s="121" t="s">
        <v>120</v>
      </c>
      <c r="C444" s="8" t="s">
        <v>146</v>
      </c>
      <c r="D444" s="2" t="s">
        <v>3</v>
      </c>
      <c r="E444" s="2" t="s">
        <v>70</v>
      </c>
      <c r="F444" s="31" t="s">
        <v>626</v>
      </c>
      <c r="G444" s="31" t="s">
        <v>94</v>
      </c>
      <c r="H444" s="203"/>
      <c r="I444" s="356">
        <v>42.983960000000003</v>
      </c>
      <c r="J444" s="356">
        <v>42.983960000000003</v>
      </c>
      <c r="M444" s="486"/>
    </row>
    <row r="445" spans="1:13" ht="18.75" x14ac:dyDescent="0.3">
      <c r="A445" s="26"/>
      <c r="B445" s="121" t="s">
        <v>642</v>
      </c>
      <c r="C445" s="8" t="s">
        <v>146</v>
      </c>
      <c r="D445" s="2" t="s">
        <v>3</v>
      </c>
      <c r="E445" s="2" t="s">
        <v>70</v>
      </c>
      <c r="F445" s="31" t="s">
        <v>626</v>
      </c>
      <c r="G445" s="31" t="s">
        <v>643</v>
      </c>
      <c r="H445" s="203"/>
      <c r="I445" s="356">
        <v>13.348039999999999</v>
      </c>
      <c r="J445" s="356">
        <v>13.348039999999999</v>
      </c>
      <c r="M445" s="486"/>
    </row>
    <row r="446" spans="1:13" ht="39.75" customHeight="1" x14ac:dyDescent="0.3">
      <c r="A446" s="161"/>
      <c r="B446" s="195" t="s">
        <v>15</v>
      </c>
      <c r="C446" s="190" t="s">
        <v>146</v>
      </c>
      <c r="D446" s="191" t="s">
        <v>5</v>
      </c>
      <c r="E446" s="191"/>
      <c r="F446" s="191"/>
      <c r="G446" s="2"/>
      <c r="H446" s="72"/>
      <c r="I446" s="354">
        <f>I459+I453+I447</f>
        <v>-564.74095999999997</v>
      </c>
      <c r="J446" s="354">
        <f>J459+J453+J447</f>
        <v>15415.267260000001</v>
      </c>
      <c r="M446" s="486">
        <f t="shared" si="31"/>
        <v>-564.74095999999997</v>
      </c>
    </row>
    <row r="447" spans="1:13" ht="39.75" customHeight="1" x14ac:dyDescent="0.3">
      <c r="A447" s="161"/>
      <c r="B447" s="195" t="s">
        <v>100</v>
      </c>
      <c r="C447" s="190" t="s">
        <v>146</v>
      </c>
      <c r="D447" s="191" t="s">
        <v>5</v>
      </c>
      <c r="E447" s="191" t="s">
        <v>3</v>
      </c>
      <c r="F447" s="191"/>
      <c r="G447" s="2"/>
      <c r="H447" s="72"/>
      <c r="I447" s="354">
        <f t="shared" ref="I447:J451" si="35">I448</f>
        <v>-564.74095999999997</v>
      </c>
      <c r="J447" s="354">
        <f t="shared" si="35"/>
        <v>0</v>
      </c>
      <c r="M447" s="486">
        <f t="shared" si="31"/>
        <v>-564.74095999999997</v>
      </c>
    </row>
    <row r="448" spans="1:13" ht="63" customHeight="1" x14ac:dyDescent="0.3">
      <c r="A448" s="161"/>
      <c r="B448" s="151" t="s">
        <v>389</v>
      </c>
      <c r="C448" s="190" t="s">
        <v>146</v>
      </c>
      <c r="D448" s="191" t="s">
        <v>5</v>
      </c>
      <c r="E448" s="191" t="s">
        <v>3</v>
      </c>
      <c r="F448" s="469" t="s">
        <v>325</v>
      </c>
      <c r="G448" s="2"/>
      <c r="H448" s="72"/>
      <c r="I448" s="354">
        <f t="shared" si="35"/>
        <v>-564.74095999999997</v>
      </c>
      <c r="J448" s="354">
        <f t="shared" si="35"/>
        <v>0</v>
      </c>
      <c r="M448" s="486">
        <f t="shared" si="31"/>
        <v>-564.74095999999997</v>
      </c>
    </row>
    <row r="449" spans="1:13" ht="47.25" customHeight="1" x14ac:dyDescent="0.3">
      <c r="A449" s="161"/>
      <c r="B449" s="297" t="s">
        <v>542</v>
      </c>
      <c r="C449" s="190" t="s">
        <v>146</v>
      </c>
      <c r="D449" s="191" t="s">
        <v>5</v>
      </c>
      <c r="E449" s="191" t="s">
        <v>3</v>
      </c>
      <c r="F449" s="191" t="s">
        <v>541</v>
      </c>
      <c r="G449" s="2"/>
      <c r="H449" s="72"/>
      <c r="I449" s="354">
        <f t="shared" si="35"/>
        <v>-564.74095999999997</v>
      </c>
      <c r="J449" s="354">
        <f t="shared" si="35"/>
        <v>0</v>
      </c>
      <c r="M449" s="486">
        <f t="shared" si="31"/>
        <v>-564.74095999999997</v>
      </c>
    </row>
    <row r="450" spans="1:13" ht="39.75" customHeight="1" x14ac:dyDescent="0.3">
      <c r="A450" s="161"/>
      <c r="B450" s="518" t="s">
        <v>622</v>
      </c>
      <c r="C450" s="190" t="s">
        <v>146</v>
      </c>
      <c r="D450" s="191" t="s">
        <v>5</v>
      </c>
      <c r="E450" s="191" t="s">
        <v>3</v>
      </c>
      <c r="F450" s="191" t="s">
        <v>621</v>
      </c>
      <c r="G450" s="2"/>
      <c r="H450" s="72"/>
      <c r="I450" s="354">
        <f t="shared" si="35"/>
        <v>-564.74095999999997</v>
      </c>
      <c r="J450" s="354">
        <f t="shared" si="35"/>
        <v>0</v>
      </c>
      <c r="M450" s="486">
        <f t="shared" si="31"/>
        <v>-564.74095999999997</v>
      </c>
    </row>
    <row r="451" spans="1:13" ht="63" customHeight="1" x14ac:dyDescent="0.3">
      <c r="A451" s="161"/>
      <c r="B451" s="518" t="s">
        <v>623</v>
      </c>
      <c r="C451" s="470" t="s">
        <v>146</v>
      </c>
      <c r="D451" s="58" t="s">
        <v>5</v>
      </c>
      <c r="E451" s="58" t="s">
        <v>3</v>
      </c>
      <c r="F451" s="58" t="s">
        <v>624</v>
      </c>
      <c r="G451" s="2"/>
      <c r="H451" s="72"/>
      <c r="I451" s="354">
        <f t="shared" si="35"/>
        <v>-564.74095999999997</v>
      </c>
      <c r="J451" s="354">
        <f t="shared" si="35"/>
        <v>0</v>
      </c>
      <c r="M451" s="486">
        <f t="shared" si="31"/>
        <v>-564.74095999999997</v>
      </c>
    </row>
    <row r="452" spans="1:13" ht="31.5" customHeight="1" x14ac:dyDescent="0.3">
      <c r="A452" s="161"/>
      <c r="B452" s="517" t="s">
        <v>468</v>
      </c>
      <c r="C452" s="470" t="s">
        <v>146</v>
      </c>
      <c r="D452" s="58" t="s">
        <v>5</v>
      </c>
      <c r="E452" s="58" t="s">
        <v>3</v>
      </c>
      <c r="F452" s="58" t="s">
        <v>624</v>
      </c>
      <c r="G452" s="2" t="s">
        <v>133</v>
      </c>
      <c r="H452" s="72"/>
      <c r="I452" s="354">
        <v>-564.74095999999997</v>
      </c>
      <c r="J452" s="354">
        <f>564.74096-564.74096</f>
        <v>0</v>
      </c>
      <c r="M452" s="486">
        <f t="shared" si="31"/>
        <v>-564.74095999999997</v>
      </c>
    </row>
    <row r="453" spans="1:13" ht="37.5" customHeight="1" x14ac:dyDescent="0.3">
      <c r="A453" s="161"/>
      <c r="B453" s="195" t="s">
        <v>123</v>
      </c>
      <c r="C453" s="190" t="s">
        <v>146</v>
      </c>
      <c r="D453" s="191" t="s">
        <v>5</v>
      </c>
      <c r="E453" s="191" t="s">
        <v>6</v>
      </c>
      <c r="F453" s="191"/>
      <c r="G453" s="2"/>
      <c r="H453" s="72"/>
      <c r="I453" s="354">
        <f t="shared" ref="I453:J457" si="36">I454</f>
        <v>0</v>
      </c>
      <c r="J453" s="354">
        <f t="shared" si="36"/>
        <v>674.93826000000001</v>
      </c>
      <c r="M453" s="486">
        <f t="shared" si="31"/>
        <v>0</v>
      </c>
    </row>
    <row r="454" spans="1:13" ht="63" customHeight="1" x14ac:dyDescent="0.3">
      <c r="A454" s="161"/>
      <c r="B454" s="151" t="s">
        <v>389</v>
      </c>
      <c r="C454" s="190" t="s">
        <v>146</v>
      </c>
      <c r="D454" s="191" t="s">
        <v>5</v>
      </c>
      <c r="E454" s="191" t="s">
        <v>6</v>
      </c>
      <c r="F454" s="469" t="s">
        <v>325</v>
      </c>
      <c r="G454" s="2"/>
      <c r="H454" s="72"/>
      <c r="I454" s="354">
        <f t="shared" si="36"/>
        <v>0</v>
      </c>
      <c r="J454" s="354">
        <f t="shared" si="36"/>
        <v>674.93826000000001</v>
      </c>
      <c r="M454" s="486">
        <f t="shared" si="31"/>
        <v>0</v>
      </c>
    </row>
    <row r="455" spans="1:13" ht="39.75" customHeight="1" x14ac:dyDescent="0.3">
      <c r="A455" s="161"/>
      <c r="B455" s="297" t="s">
        <v>542</v>
      </c>
      <c r="C455" s="190" t="s">
        <v>146</v>
      </c>
      <c r="D455" s="191" t="s">
        <v>5</v>
      </c>
      <c r="E455" s="191" t="s">
        <v>6</v>
      </c>
      <c r="F455" s="191" t="s">
        <v>541</v>
      </c>
      <c r="G455" s="2"/>
      <c r="H455" s="72"/>
      <c r="I455" s="354">
        <f t="shared" si="36"/>
        <v>0</v>
      </c>
      <c r="J455" s="354">
        <f t="shared" si="36"/>
        <v>674.93826000000001</v>
      </c>
      <c r="M455" s="486">
        <f t="shared" si="31"/>
        <v>0</v>
      </c>
    </row>
    <row r="456" spans="1:13" ht="49.5" customHeight="1" x14ac:dyDescent="0.3">
      <c r="A456" s="161"/>
      <c r="B456" s="477" t="s">
        <v>622</v>
      </c>
      <c r="C456" s="190" t="s">
        <v>146</v>
      </c>
      <c r="D456" s="191" t="s">
        <v>5</v>
      </c>
      <c r="E456" s="191" t="s">
        <v>6</v>
      </c>
      <c r="F456" s="191" t="s">
        <v>621</v>
      </c>
      <c r="G456" s="2"/>
      <c r="H456" s="72"/>
      <c r="I456" s="354">
        <f t="shared" si="36"/>
        <v>0</v>
      </c>
      <c r="J456" s="354">
        <f t="shared" si="36"/>
        <v>674.93826000000001</v>
      </c>
      <c r="M456" s="486">
        <f t="shared" si="31"/>
        <v>0</v>
      </c>
    </row>
    <row r="457" spans="1:13" ht="54.75" customHeight="1" x14ac:dyDescent="0.3">
      <c r="A457" s="161"/>
      <c r="B457" s="477" t="s">
        <v>623</v>
      </c>
      <c r="C457" s="470" t="s">
        <v>146</v>
      </c>
      <c r="D457" s="58" t="s">
        <v>5</v>
      </c>
      <c r="E457" s="58" t="s">
        <v>6</v>
      </c>
      <c r="F457" s="58" t="s">
        <v>624</v>
      </c>
      <c r="G457" s="2"/>
      <c r="H457" s="72"/>
      <c r="I457" s="354">
        <f t="shared" si="36"/>
        <v>0</v>
      </c>
      <c r="J457" s="354">
        <f t="shared" si="36"/>
        <v>674.93826000000001</v>
      </c>
      <c r="M457" s="486">
        <f t="shared" si="31"/>
        <v>0</v>
      </c>
    </row>
    <row r="458" spans="1:13" ht="65.25" customHeight="1" x14ac:dyDescent="0.3">
      <c r="A458" s="161"/>
      <c r="B458" s="473" t="s">
        <v>120</v>
      </c>
      <c r="C458" s="470" t="s">
        <v>146</v>
      </c>
      <c r="D458" s="58" t="s">
        <v>5</v>
      </c>
      <c r="E458" s="58" t="s">
        <v>6</v>
      </c>
      <c r="F458" s="87" t="s">
        <v>624</v>
      </c>
      <c r="G458" s="9" t="s">
        <v>94</v>
      </c>
      <c r="H458" s="192"/>
      <c r="I458" s="354">
        <v>0</v>
      </c>
      <c r="J458" s="354">
        <v>674.93826000000001</v>
      </c>
      <c r="M458" s="486">
        <f t="shared" si="31"/>
        <v>0</v>
      </c>
    </row>
    <row r="459" spans="1:13" ht="39.75" customHeight="1" x14ac:dyDescent="0.3">
      <c r="A459" s="161"/>
      <c r="B459" s="475" t="s">
        <v>48</v>
      </c>
      <c r="C459" s="8" t="s">
        <v>146</v>
      </c>
      <c r="D459" s="58" t="s">
        <v>5</v>
      </c>
      <c r="E459" s="58" t="s">
        <v>5</v>
      </c>
      <c r="F459" s="58"/>
      <c r="G459" s="2"/>
      <c r="H459" s="72"/>
      <c r="I459" s="354">
        <f>I460</f>
        <v>0</v>
      </c>
      <c r="J459" s="354">
        <f>J460</f>
        <v>14740.329</v>
      </c>
      <c r="M459" s="486">
        <f t="shared" si="31"/>
        <v>0</v>
      </c>
    </row>
    <row r="460" spans="1:13" ht="65.25" customHeight="1" x14ac:dyDescent="0.3">
      <c r="A460" s="161"/>
      <c r="B460" s="151" t="s">
        <v>389</v>
      </c>
      <c r="C460" s="8" t="s">
        <v>146</v>
      </c>
      <c r="D460" s="32" t="s">
        <v>5</v>
      </c>
      <c r="E460" s="58" t="s">
        <v>5</v>
      </c>
      <c r="F460" s="32" t="s">
        <v>325</v>
      </c>
      <c r="G460" s="2"/>
      <c r="H460" s="72"/>
      <c r="I460" s="354">
        <f>I462+I467</f>
        <v>0</v>
      </c>
      <c r="J460" s="354">
        <f>J462+J467</f>
        <v>14740.329</v>
      </c>
      <c r="M460" s="486">
        <f t="shared" si="31"/>
        <v>0</v>
      </c>
    </row>
    <row r="461" spans="1:13" ht="51" customHeight="1" x14ac:dyDescent="0.3">
      <c r="A461" s="161"/>
      <c r="B461" s="297" t="s">
        <v>542</v>
      </c>
      <c r="C461" s="8" t="s">
        <v>146</v>
      </c>
      <c r="D461" s="2" t="s">
        <v>5</v>
      </c>
      <c r="E461" s="2" t="s">
        <v>5</v>
      </c>
      <c r="F461" s="8" t="s">
        <v>541</v>
      </c>
      <c r="G461" s="2"/>
      <c r="H461" s="72"/>
      <c r="I461" s="354">
        <f>I462+I467</f>
        <v>0</v>
      </c>
      <c r="J461" s="354">
        <f>J462+J467</f>
        <v>14740.329</v>
      </c>
      <c r="M461" s="486">
        <f t="shared" si="31"/>
        <v>0</v>
      </c>
    </row>
    <row r="462" spans="1:13" ht="66" customHeight="1" x14ac:dyDescent="0.3">
      <c r="A462" s="161"/>
      <c r="B462" s="151" t="s">
        <v>390</v>
      </c>
      <c r="C462" s="8" t="s">
        <v>146</v>
      </c>
      <c r="D462" s="32" t="s">
        <v>5</v>
      </c>
      <c r="E462" s="58" t="s">
        <v>5</v>
      </c>
      <c r="F462" s="32" t="s">
        <v>543</v>
      </c>
      <c r="G462" s="2"/>
      <c r="H462" s="72"/>
      <c r="I462" s="354">
        <f>I463</f>
        <v>0</v>
      </c>
      <c r="J462" s="354">
        <f>J463</f>
        <v>2298.1000000000004</v>
      </c>
      <c r="M462" s="486">
        <f t="shared" si="31"/>
        <v>0</v>
      </c>
    </row>
    <row r="463" spans="1:13" ht="44.25" customHeight="1" x14ac:dyDescent="0.3">
      <c r="A463" s="161"/>
      <c r="B463" s="178" t="s">
        <v>107</v>
      </c>
      <c r="C463" s="8" t="s">
        <v>146</v>
      </c>
      <c r="D463" s="32" t="s">
        <v>5</v>
      </c>
      <c r="E463" s="58" t="s">
        <v>5</v>
      </c>
      <c r="F463" s="32" t="s">
        <v>544</v>
      </c>
      <c r="G463" s="9"/>
      <c r="H463" s="72"/>
      <c r="I463" s="354">
        <f>I464+I465+I466</f>
        <v>0</v>
      </c>
      <c r="J463" s="354">
        <f>J464+J465+J466</f>
        <v>2298.1000000000004</v>
      </c>
      <c r="M463" s="486">
        <f t="shared" si="31"/>
        <v>0</v>
      </c>
    </row>
    <row r="464" spans="1:13" ht="39.75" customHeight="1" x14ac:dyDescent="0.3">
      <c r="A464" s="161"/>
      <c r="B464" s="175" t="s">
        <v>119</v>
      </c>
      <c r="C464" s="8" t="s">
        <v>146</v>
      </c>
      <c r="D464" s="32" t="s">
        <v>5</v>
      </c>
      <c r="E464" s="58" t="s">
        <v>5</v>
      </c>
      <c r="F464" s="32" t="s">
        <v>544</v>
      </c>
      <c r="G464" s="9" t="s">
        <v>93</v>
      </c>
      <c r="H464" s="72"/>
      <c r="I464" s="354">
        <v>0</v>
      </c>
      <c r="J464" s="354">
        <v>2244.5680000000002</v>
      </c>
      <c r="M464" s="486">
        <f t="shared" si="31"/>
        <v>0</v>
      </c>
    </row>
    <row r="465" spans="1:13" ht="60" customHeight="1" x14ac:dyDescent="0.3">
      <c r="A465" s="161"/>
      <c r="B465" s="201" t="s">
        <v>120</v>
      </c>
      <c r="C465" s="8" t="s">
        <v>146</v>
      </c>
      <c r="D465" s="32" t="s">
        <v>5</v>
      </c>
      <c r="E465" s="58" t="s">
        <v>5</v>
      </c>
      <c r="F465" s="32" t="s">
        <v>544</v>
      </c>
      <c r="G465" s="9" t="s">
        <v>94</v>
      </c>
      <c r="H465" s="72"/>
      <c r="I465" s="354"/>
      <c r="J465" s="354">
        <v>10</v>
      </c>
      <c r="M465" s="486">
        <f t="shared" si="31"/>
        <v>0</v>
      </c>
    </row>
    <row r="466" spans="1:13" ht="39.75" customHeight="1" x14ac:dyDescent="0.3">
      <c r="A466" s="161"/>
      <c r="B466" s="121" t="s">
        <v>215</v>
      </c>
      <c r="C466" s="8" t="s">
        <v>146</v>
      </c>
      <c r="D466" s="32" t="s">
        <v>5</v>
      </c>
      <c r="E466" s="58" t="s">
        <v>5</v>
      </c>
      <c r="F466" s="32" t="s">
        <v>544</v>
      </c>
      <c r="G466" s="9" t="s">
        <v>95</v>
      </c>
      <c r="H466" s="72"/>
      <c r="I466" s="354">
        <v>0</v>
      </c>
      <c r="J466" s="354">
        <v>43.531999999999996</v>
      </c>
      <c r="M466" s="486">
        <f t="shared" si="31"/>
        <v>0</v>
      </c>
    </row>
    <row r="467" spans="1:13" ht="45" customHeight="1" x14ac:dyDescent="0.3">
      <c r="A467" s="161"/>
      <c r="B467" s="121" t="s">
        <v>475</v>
      </c>
      <c r="C467" s="8" t="s">
        <v>146</v>
      </c>
      <c r="D467" s="32" t="s">
        <v>5</v>
      </c>
      <c r="E467" s="58" t="s">
        <v>5</v>
      </c>
      <c r="F467" s="32" t="s">
        <v>545</v>
      </c>
      <c r="G467" s="9"/>
      <c r="H467" s="72"/>
      <c r="I467" s="354">
        <f>I468</f>
        <v>0</v>
      </c>
      <c r="J467" s="354">
        <f>J468</f>
        <v>12442.228999999999</v>
      </c>
      <c r="M467" s="486">
        <f t="shared" si="31"/>
        <v>0</v>
      </c>
    </row>
    <row r="468" spans="1:13" ht="57.75" customHeight="1" x14ac:dyDescent="0.3">
      <c r="A468" s="161"/>
      <c r="B468" s="121" t="s">
        <v>111</v>
      </c>
      <c r="C468" s="8" t="s">
        <v>146</v>
      </c>
      <c r="D468" s="32" t="s">
        <v>5</v>
      </c>
      <c r="E468" s="58" t="s">
        <v>5</v>
      </c>
      <c r="F468" s="32" t="s">
        <v>546</v>
      </c>
      <c r="G468" s="9"/>
      <c r="H468" s="72"/>
      <c r="I468" s="354">
        <f>I469+I470+I471</f>
        <v>0</v>
      </c>
      <c r="J468" s="354">
        <f>J469+J470+J471</f>
        <v>12442.228999999999</v>
      </c>
      <c r="M468" s="486">
        <f t="shared" si="31"/>
        <v>0</v>
      </c>
    </row>
    <row r="469" spans="1:13" ht="53.25" customHeight="1" x14ac:dyDescent="0.3">
      <c r="A469" s="161"/>
      <c r="B469" s="133" t="s">
        <v>96</v>
      </c>
      <c r="C469" s="8" t="s">
        <v>146</v>
      </c>
      <c r="D469" s="32" t="s">
        <v>5</v>
      </c>
      <c r="E469" s="58" t="s">
        <v>5</v>
      </c>
      <c r="F469" s="32" t="s">
        <v>546</v>
      </c>
      <c r="G469" s="9" t="s">
        <v>97</v>
      </c>
      <c r="H469" s="72"/>
      <c r="I469" s="354">
        <v>0</v>
      </c>
      <c r="J469" s="354">
        <v>11154.6</v>
      </c>
      <c r="M469" s="486">
        <f t="shared" si="31"/>
        <v>0</v>
      </c>
    </row>
    <row r="470" spans="1:13" ht="58.5" customHeight="1" x14ac:dyDescent="0.3">
      <c r="A470" s="161"/>
      <c r="B470" s="303" t="s">
        <v>120</v>
      </c>
      <c r="C470" s="8" t="s">
        <v>146</v>
      </c>
      <c r="D470" s="32" t="s">
        <v>5</v>
      </c>
      <c r="E470" s="58" t="s">
        <v>5</v>
      </c>
      <c r="F470" s="32" t="s">
        <v>546</v>
      </c>
      <c r="G470" s="9" t="s">
        <v>94</v>
      </c>
      <c r="H470" s="72"/>
      <c r="I470" s="354"/>
      <c r="J470" s="354">
        <f>1121.419</f>
        <v>1121.4190000000001</v>
      </c>
      <c r="M470" s="486">
        <f t="shared" si="31"/>
        <v>0</v>
      </c>
    </row>
    <row r="471" spans="1:13" ht="28.5" customHeight="1" x14ac:dyDescent="0.3">
      <c r="A471" s="161"/>
      <c r="B471" s="121" t="s">
        <v>215</v>
      </c>
      <c r="C471" s="8" t="s">
        <v>146</v>
      </c>
      <c r="D471" s="32" t="s">
        <v>5</v>
      </c>
      <c r="E471" s="58" t="s">
        <v>5</v>
      </c>
      <c r="F471" s="32" t="s">
        <v>546</v>
      </c>
      <c r="G471" s="9" t="s">
        <v>95</v>
      </c>
      <c r="H471" s="72"/>
      <c r="I471" s="354">
        <v>0</v>
      </c>
      <c r="J471" s="354">
        <v>166.21</v>
      </c>
      <c r="M471" s="486">
        <f t="shared" si="31"/>
        <v>0</v>
      </c>
    </row>
    <row r="472" spans="1:13" ht="24.75" customHeight="1" x14ac:dyDescent="0.3">
      <c r="A472" s="161"/>
      <c r="B472" s="212" t="s">
        <v>0</v>
      </c>
      <c r="C472" s="8" t="s">
        <v>146</v>
      </c>
      <c r="D472" s="32" t="s">
        <v>7</v>
      </c>
      <c r="E472" s="58"/>
      <c r="F472" s="32"/>
      <c r="G472" s="9"/>
      <c r="H472" s="72"/>
      <c r="I472" s="354">
        <f>I479+I473</f>
        <v>9.6000000000000002E-4</v>
      </c>
      <c r="J472" s="354">
        <f>J479+J473</f>
        <v>27200.80474</v>
      </c>
      <c r="M472" s="486">
        <f t="shared" si="31"/>
        <v>9.6000000000000002E-4</v>
      </c>
    </row>
    <row r="473" spans="1:13" ht="24.75" customHeight="1" x14ac:dyDescent="0.3">
      <c r="A473" s="161"/>
      <c r="B473" s="467" t="s">
        <v>2</v>
      </c>
      <c r="C473" s="8" t="s">
        <v>146</v>
      </c>
      <c r="D473" s="32" t="s">
        <v>7</v>
      </c>
      <c r="E473" s="58" t="s">
        <v>3</v>
      </c>
      <c r="F473" s="32"/>
      <c r="G473" s="9"/>
      <c r="H473" s="72"/>
      <c r="I473" s="354">
        <f t="shared" ref="I473:J477" si="37">I474</f>
        <v>0</v>
      </c>
      <c r="J473" s="354">
        <f t="shared" si="37"/>
        <v>4608.2347300000001</v>
      </c>
      <c r="M473" s="486">
        <f t="shared" si="31"/>
        <v>0</v>
      </c>
    </row>
    <row r="474" spans="1:13" ht="60" customHeight="1" x14ac:dyDescent="0.3">
      <c r="A474" s="161"/>
      <c r="B474" s="151" t="s">
        <v>389</v>
      </c>
      <c r="C474" s="8" t="s">
        <v>146</v>
      </c>
      <c r="D474" s="32" t="s">
        <v>7</v>
      </c>
      <c r="E474" s="58" t="s">
        <v>3</v>
      </c>
      <c r="F474" s="2" t="s">
        <v>325</v>
      </c>
      <c r="G474" s="9"/>
      <c r="H474" s="72"/>
      <c r="I474" s="354">
        <f t="shared" si="37"/>
        <v>0</v>
      </c>
      <c r="J474" s="354">
        <f t="shared" si="37"/>
        <v>4608.2347300000001</v>
      </c>
      <c r="M474" s="486">
        <f t="shared" si="31"/>
        <v>0</v>
      </c>
    </row>
    <row r="475" spans="1:13" ht="43.5" customHeight="1" x14ac:dyDescent="0.3">
      <c r="A475" s="161"/>
      <c r="B475" s="297" t="s">
        <v>542</v>
      </c>
      <c r="C475" s="8" t="s">
        <v>146</v>
      </c>
      <c r="D475" s="32" t="s">
        <v>7</v>
      </c>
      <c r="E475" s="58" t="s">
        <v>3</v>
      </c>
      <c r="F475" s="2" t="s">
        <v>541</v>
      </c>
      <c r="G475" s="9"/>
      <c r="H475" s="72"/>
      <c r="I475" s="354">
        <f t="shared" si="37"/>
        <v>0</v>
      </c>
      <c r="J475" s="354">
        <f t="shared" si="37"/>
        <v>4608.2347300000001</v>
      </c>
      <c r="M475" s="486">
        <f t="shared" si="31"/>
        <v>0</v>
      </c>
    </row>
    <row r="476" spans="1:13" ht="60" customHeight="1" x14ac:dyDescent="0.3">
      <c r="A476" s="161"/>
      <c r="B476" s="476" t="s">
        <v>617</v>
      </c>
      <c r="C476" s="8" t="s">
        <v>146</v>
      </c>
      <c r="D476" s="32" t="s">
        <v>7</v>
      </c>
      <c r="E476" s="58" t="s">
        <v>3</v>
      </c>
      <c r="F476" s="2" t="s">
        <v>618</v>
      </c>
      <c r="G476" s="9"/>
      <c r="H476" s="72"/>
      <c r="I476" s="354">
        <f t="shared" si="37"/>
        <v>0</v>
      </c>
      <c r="J476" s="354">
        <f t="shared" si="37"/>
        <v>4608.2347300000001</v>
      </c>
      <c r="M476" s="486">
        <f t="shared" si="31"/>
        <v>0</v>
      </c>
    </row>
    <row r="477" spans="1:13" ht="66.75" customHeight="1" x14ac:dyDescent="0.3">
      <c r="A477" s="161"/>
      <c r="B477" s="474" t="s">
        <v>620</v>
      </c>
      <c r="C477" s="8" t="s">
        <v>146</v>
      </c>
      <c r="D477" s="32" t="s">
        <v>7</v>
      </c>
      <c r="E477" s="58" t="s">
        <v>3</v>
      </c>
      <c r="F477" s="2" t="s">
        <v>619</v>
      </c>
      <c r="G477" s="9"/>
      <c r="H477" s="72"/>
      <c r="I477" s="354">
        <f t="shared" si="37"/>
        <v>0</v>
      </c>
      <c r="J477" s="354">
        <f t="shared" si="37"/>
        <v>4608.2347300000001</v>
      </c>
      <c r="M477" s="486">
        <f t="shared" si="31"/>
        <v>0</v>
      </c>
    </row>
    <row r="478" spans="1:13" ht="31.5" customHeight="1" x14ac:dyDescent="0.3">
      <c r="A478" s="161"/>
      <c r="B478" s="474" t="s">
        <v>468</v>
      </c>
      <c r="C478" s="8" t="s">
        <v>146</v>
      </c>
      <c r="D478" s="32" t="s">
        <v>7</v>
      </c>
      <c r="E478" s="58" t="s">
        <v>3</v>
      </c>
      <c r="F478" s="2" t="s">
        <v>619</v>
      </c>
      <c r="G478" s="9" t="s">
        <v>133</v>
      </c>
      <c r="H478" s="72"/>
      <c r="I478" s="354">
        <v>0</v>
      </c>
      <c r="J478" s="354">
        <v>4608.2347300000001</v>
      </c>
      <c r="M478" s="486">
        <f t="shared" ref="M478:M541" si="38">L478+I478</f>
        <v>0</v>
      </c>
    </row>
    <row r="479" spans="1:13" ht="33.75" customHeight="1" x14ac:dyDescent="0.3">
      <c r="A479" s="161"/>
      <c r="B479" s="398" t="s">
        <v>1</v>
      </c>
      <c r="C479" s="8" t="s">
        <v>146</v>
      </c>
      <c r="D479" s="32" t="s">
        <v>7</v>
      </c>
      <c r="E479" s="58" t="s">
        <v>6</v>
      </c>
      <c r="F479" s="2"/>
      <c r="G479" s="2"/>
      <c r="H479" s="72"/>
      <c r="I479" s="354">
        <f t="shared" ref="I479:J483" si="39">I480</f>
        <v>9.6000000000000002E-4</v>
      </c>
      <c r="J479" s="354">
        <f t="shared" si="39"/>
        <v>22592.570009999999</v>
      </c>
      <c r="M479" s="486">
        <f t="shared" si="38"/>
        <v>9.6000000000000002E-4</v>
      </c>
    </row>
    <row r="480" spans="1:13" ht="66" customHeight="1" x14ac:dyDescent="0.3">
      <c r="A480" s="161"/>
      <c r="B480" s="151" t="s">
        <v>389</v>
      </c>
      <c r="C480" s="8" t="s">
        <v>146</v>
      </c>
      <c r="D480" s="2" t="s">
        <v>7</v>
      </c>
      <c r="E480" s="2" t="s">
        <v>6</v>
      </c>
      <c r="F480" s="2" t="s">
        <v>325</v>
      </c>
      <c r="G480" s="2"/>
      <c r="H480" s="72"/>
      <c r="I480" s="354">
        <f>I482</f>
        <v>9.6000000000000002E-4</v>
      </c>
      <c r="J480" s="354">
        <f>J482</f>
        <v>22592.570009999999</v>
      </c>
      <c r="M480" s="486">
        <f t="shared" si="38"/>
        <v>9.6000000000000002E-4</v>
      </c>
    </row>
    <row r="481" spans="1:13" ht="51" customHeight="1" x14ac:dyDescent="0.3">
      <c r="A481" s="161"/>
      <c r="B481" s="297" t="s">
        <v>542</v>
      </c>
      <c r="C481" s="8" t="s">
        <v>146</v>
      </c>
      <c r="D481" s="2" t="s">
        <v>7</v>
      </c>
      <c r="E481" s="2" t="s">
        <v>6</v>
      </c>
      <c r="F481" s="2" t="s">
        <v>541</v>
      </c>
      <c r="G481" s="2"/>
      <c r="H481" s="72"/>
      <c r="I481" s="354">
        <f>I482</f>
        <v>9.6000000000000002E-4</v>
      </c>
      <c r="J481" s="354">
        <f>J482</f>
        <v>22592.570009999999</v>
      </c>
      <c r="M481" s="486">
        <f t="shared" si="38"/>
        <v>9.6000000000000002E-4</v>
      </c>
    </row>
    <row r="482" spans="1:13" ht="62.25" customHeight="1" x14ac:dyDescent="0.3">
      <c r="A482" s="161"/>
      <c r="B482" s="399" t="s">
        <v>473</v>
      </c>
      <c r="C482" s="8" t="s">
        <v>146</v>
      </c>
      <c r="D482" s="2" t="s">
        <v>7</v>
      </c>
      <c r="E482" s="2" t="s">
        <v>6</v>
      </c>
      <c r="F482" s="2" t="s">
        <v>547</v>
      </c>
      <c r="G482" s="2"/>
      <c r="H482" s="72"/>
      <c r="I482" s="354">
        <f>I483+I485</f>
        <v>9.6000000000000002E-4</v>
      </c>
      <c r="J482" s="354">
        <f>J483+J485</f>
        <v>22592.570009999999</v>
      </c>
      <c r="M482" s="486">
        <f t="shared" si="38"/>
        <v>9.6000000000000002E-4</v>
      </c>
    </row>
    <row r="483" spans="1:13" ht="64.5" customHeight="1" x14ac:dyDescent="0.3">
      <c r="A483" s="161"/>
      <c r="B483" s="398" t="s">
        <v>474</v>
      </c>
      <c r="C483" s="8" t="s">
        <v>146</v>
      </c>
      <c r="D483" s="32" t="s">
        <v>7</v>
      </c>
      <c r="E483" s="58" t="s">
        <v>6</v>
      </c>
      <c r="F483" s="101" t="s">
        <v>548</v>
      </c>
      <c r="G483" s="2"/>
      <c r="H483" s="72"/>
      <c r="I483" s="354">
        <f t="shared" si="39"/>
        <v>9.6000000000000002E-4</v>
      </c>
      <c r="J483" s="354">
        <f t="shared" si="39"/>
        <v>10964.66301</v>
      </c>
      <c r="M483" s="486">
        <f t="shared" si="38"/>
        <v>9.6000000000000002E-4</v>
      </c>
    </row>
    <row r="484" spans="1:13" ht="36" customHeight="1" x14ac:dyDescent="0.3">
      <c r="A484" s="161"/>
      <c r="B484" s="401" t="s">
        <v>468</v>
      </c>
      <c r="C484" s="8" t="s">
        <v>146</v>
      </c>
      <c r="D484" s="32" t="s">
        <v>7</v>
      </c>
      <c r="E484" s="58" t="s">
        <v>6</v>
      </c>
      <c r="F484" s="101" t="s">
        <v>548</v>
      </c>
      <c r="G484" s="101" t="s">
        <v>133</v>
      </c>
      <c r="H484" s="72"/>
      <c r="I484" s="354">
        <v>9.6000000000000002E-4</v>
      </c>
      <c r="J484" s="354">
        <f>10964.66205+0.00096</f>
        <v>10964.66301</v>
      </c>
      <c r="M484" s="486">
        <f t="shared" si="38"/>
        <v>9.6000000000000002E-4</v>
      </c>
    </row>
    <row r="485" spans="1:13" ht="116.25" customHeight="1" x14ac:dyDescent="0.3">
      <c r="A485" s="161"/>
      <c r="B485" s="502" t="s">
        <v>677</v>
      </c>
      <c r="C485" s="8" t="s">
        <v>146</v>
      </c>
      <c r="D485" s="32" t="s">
        <v>7</v>
      </c>
      <c r="E485" s="58" t="s">
        <v>6</v>
      </c>
      <c r="F485" s="101" t="s">
        <v>674</v>
      </c>
      <c r="G485" s="101"/>
      <c r="H485" s="72"/>
      <c r="I485" s="354">
        <f>I486</f>
        <v>0</v>
      </c>
      <c r="J485" s="354">
        <f>J486</f>
        <v>11627.906999999999</v>
      </c>
      <c r="M485" s="486">
        <f t="shared" si="38"/>
        <v>0</v>
      </c>
    </row>
    <row r="486" spans="1:13" ht="36" customHeight="1" x14ac:dyDescent="0.3">
      <c r="A486" s="161"/>
      <c r="B486" s="502" t="s">
        <v>468</v>
      </c>
      <c r="C486" s="8" t="s">
        <v>146</v>
      </c>
      <c r="D486" s="32" t="s">
        <v>7</v>
      </c>
      <c r="E486" s="58" t="s">
        <v>6</v>
      </c>
      <c r="F486" s="101" t="s">
        <v>674</v>
      </c>
      <c r="G486" s="101" t="s">
        <v>133</v>
      </c>
      <c r="H486" s="72"/>
      <c r="I486" s="354">
        <v>0</v>
      </c>
      <c r="J486" s="354">
        <v>11627.906999999999</v>
      </c>
      <c r="M486" s="486">
        <f t="shared" si="38"/>
        <v>0</v>
      </c>
    </row>
    <row r="487" spans="1:13" ht="26.25" customHeight="1" x14ac:dyDescent="0.3">
      <c r="A487" s="161"/>
      <c r="B487" s="488" t="s">
        <v>64</v>
      </c>
      <c r="C487" s="8" t="s">
        <v>146</v>
      </c>
      <c r="D487" s="32" t="s">
        <v>11</v>
      </c>
      <c r="E487" s="58"/>
      <c r="F487" s="101"/>
      <c r="G487" s="101"/>
      <c r="H487" s="72"/>
      <c r="I487" s="354">
        <f t="shared" ref="I487:J492" si="40">I488</f>
        <v>0</v>
      </c>
      <c r="J487" s="354">
        <f t="shared" si="40"/>
        <v>27</v>
      </c>
      <c r="M487" s="486">
        <f t="shared" si="38"/>
        <v>0</v>
      </c>
    </row>
    <row r="488" spans="1:13" ht="27" customHeight="1" x14ac:dyDescent="0.3">
      <c r="A488" s="161"/>
      <c r="B488" s="488" t="s">
        <v>57</v>
      </c>
      <c r="C488" s="8" t="s">
        <v>146</v>
      </c>
      <c r="D488" s="32" t="s">
        <v>11</v>
      </c>
      <c r="E488" s="58" t="s">
        <v>6</v>
      </c>
      <c r="F488" s="101"/>
      <c r="G488" s="101"/>
      <c r="H488" s="72"/>
      <c r="I488" s="354">
        <f t="shared" si="40"/>
        <v>0</v>
      </c>
      <c r="J488" s="354">
        <f t="shared" si="40"/>
        <v>27</v>
      </c>
      <c r="M488" s="486">
        <f t="shared" si="38"/>
        <v>0</v>
      </c>
    </row>
    <row r="489" spans="1:13" ht="59.25" customHeight="1" x14ac:dyDescent="0.3">
      <c r="A489" s="161"/>
      <c r="B489" s="151" t="s">
        <v>389</v>
      </c>
      <c r="C489" s="190" t="s">
        <v>146</v>
      </c>
      <c r="D489" s="191" t="s">
        <v>11</v>
      </c>
      <c r="E489" s="191" t="s">
        <v>6</v>
      </c>
      <c r="F489" s="472" t="s">
        <v>325</v>
      </c>
      <c r="G489" s="2"/>
      <c r="H489" s="72"/>
      <c r="I489" s="354">
        <f t="shared" si="40"/>
        <v>0</v>
      </c>
      <c r="J489" s="354">
        <f t="shared" si="40"/>
        <v>27</v>
      </c>
      <c r="M489" s="486">
        <f t="shared" si="38"/>
        <v>0</v>
      </c>
    </row>
    <row r="490" spans="1:13" ht="45.75" customHeight="1" x14ac:dyDescent="0.3">
      <c r="A490" s="161"/>
      <c r="B490" s="297" t="s">
        <v>542</v>
      </c>
      <c r="C490" s="190" t="s">
        <v>146</v>
      </c>
      <c r="D490" s="191" t="s">
        <v>11</v>
      </c>
      <c r="E490" s="191" t="s">
        <v>6</v>
      </c>
      <c r="F490" s="191" t="s">
        <v>541</v>
      </c>
      <c r="G490" s="2"/>
      <c r="H490" s="72"/>
      <c r="I490" s="354">
        <f t="shared" si="40"/>
        <v>0</v>
      </c>
      <c r="J490" s="354">
        <f t="shared" si="40"/>
        <v>27</v>
      </c>
      <c r="M490" s="486">
        <f t="shared" si="38"/>
        <v>0</v>
      </c>
    </row>
    <row r="491" spans="1:13" ht="42.75" customHeight="1" x14ac:dyDescent="0.3">
      <c r="A491" s="161"/>
      <c r="B491" s="489" t="s">
        <v>622</v>
      </c>
      <c r="C491" s="470" t="s">
        <v>146</v>
      </c>
      <c r="D491" s="58" t="s">
        <v>11</v>
      </c>
      <c r="E491" s="58" t="s">
        <v>6</v>
      </c>
      <c r="F491" s="58" t="s">
        <v>621</v>
      </c>
      <c r="G491" s="2"/>
      <c r="H491" s="72"/>
      <c r="I491" s="354">
        <f t="shared" si="40"/>
        <v>0</v>
      </c>
      <c r="J491" s="354">
        <f t="shared" si="40"/>
        <v>27</v>
      </c>
      <c r="M491" s="486">
        <f t="shared" si="38"/>
        <v>0</v>
      </c>
    </row>
    <row r="492" spans="1:13" ht="66.75" customHeight="1" x14ac:dyDescent="0.3">
      <c r="A492" s="161"/>
      <c r="B492" s="489" t="s">
        <v>623</v>
      </c>
      <c r="C492" s="470" t="s">
        <v>146</v>
      </c>
      <c r="D492" s="58" t="s">
        <v>11</v>
      </c>
      <c r="E492" s="58" t="s">
        <v>6</v>
      </c>
      <c r="F492" s="58" t="s">
        <v>624</v>
      </c>
      <c r="G492" s="2"/>
      <c r="H492" s="72"/>
      <c r="I492" s="354">
        <f t="shared" si="40"/>
        <v>0</v>
      </c>
      <c r="J492" s="354">
        <f t="shared" si="40"/>
        <v>27</v>
      </c>
      <c r="M492" s="486">
        <f t="shared" si="38"/>
        <v>0</v>
      </c>
    </row>
    <row r="493" spans="1:13" ht="36" customHeight="1" x14ac:dyDescent="0.3">
      <c r="A493" s="161"/>
      <c r="B493" s="487" t="s">
        <v>120</v>
      </c>
      <c r="C493" s="470" t="s">
        <v>146</v>
      </c>
      <c r="D493" s="58" t="s">
        <v>11</v>
      </c>
      <c r="E493" s="58" t="s">
        <v>6</v>
      </c>
      <c r="F493" s="58" t="s">
        <v>624</v>
      </c>
      <c r="G493" s="9" t="s">
        <v>94</v>
      </c>
      <c r="H493" s="72"/>
      <c r="I493" s="354">
        <v>0</v>
      </c>
      <c r="J493" s="354">
        <v>27</v>
      </c>
      <c r="M493" s="486">
        <f t="shared" si="38"/>
        <v>0</v>
      </c>
    </row>
    <row r="494" spans="1:13" ht="33" customHeight="1" x14ac:dyDescent="0.3">
      <c r="A494" s="161"/>
      <c r="B494" s="15" t="s">
        <v>28</v>
      </c>
      <c r="C494" s="6" t="s">
        <v>146</v>
      </c>
      <c r="D494" s="7" t="s">
        <v>23</v>
      </c>
      <c r="E494" s="58"/>
      <c r="F494" s="2"/>
      <c r="G494" s="9"/>
      <c r="H494" s="72"/>
      <c r="I494" s="354">
        <f t="shared" ref="I494:J498" si="41">I495</f>
        <v>0</v>
      </c>
      <c r="J494" s="354">
        <f t="shared" si="41"/>
        <v>18</v>
      </c>
      <c r="M494" s="486">
        <f t="shared" si="38"/>
        <v>0</v>
      </c>
    </row>
    <row r="495" spans="1:13" ht="38.25" customHeight="1" x14ac:dyDescent="0.3">
      <c r="A495" s="161"/>
      <c r="B495" s="329" t="s">
        <v>90</v>
      </c>
      <c r="C495" s="8" t="s">
        <v>146</v>
      </c>
      <c r="D495" s="55" t="s">
        <v>23</v>
      </c>
      <c r="E495" s="55" t="s">
        <v>4</v>
      </c>
      <c r="F495" s="2"/>
      <c r="G495" s="9"/>
      <c r="H495" s="72"/>
      <c r="I495" s="354">
        <f t="shared" si="41"/>
        <v>0</v>
      </c>
      <c r="J495" s="354">
        <f t="shared" si="41"/>
        <v>18</v>
      </c>
      <c r="M495" s="486">
        <f t="shared" si="38"/>
        <v>0</v>
      </c>
    </row>
    <row r="496" spans="1:13" ht="45.75" customHeight="1" x14ac:dyDescent="0.3">
      <c r="A496" s="161"/>
      <c r="B496" s="328" t="s">
        <v>188</v>
      </c>
      <c r="C496" s="8" t="s">
        <v>146</v>
      </c>
      <c r="D496" s="9" t="s">
        <v>23</v>
      </c>
      <c r="E496" s="9" t="s">
        <v>4</v>
      </c>
      <c r="F496" s="2" t="s">
        <v>332</v>
      </c>
      <c r="G496" s="2"/>
      <c r="H496" s="72"/>
      <c r="I496" s="354">
        <f t="shared" si="41"/>
        <v>0</v>
      </c>
      <c r="J496" s="354">
        <f t="shared" si="41"/>
        <v>18</v>
      </c>
      <c r="M496" s="486">
        <f t="shared" si="38"/>
        <v>0</v>
      </c>
    </row>
    <row r="497" spans="1:13" ht="102" customHeight="1" x14ac:dyDescent="0.3">
      <c r="A497" s="161"/>
      <c r="B497" s="373" t="s">
        <v>564</v>
      </c>
      <c r="C497" s="8" t="s">
        <v>146</v>
      </c>
      <c r="D497" s="9" t="s">
        <v>23</v>
      </c>
      <c r="E497" s="9" t="s">
        <v>4</v>
      </c>
      <c r="F497" s="2" t="s">
        <v>358</v>
      </c>
      <c r="G497" s="2"/>
      <c r="H497" s="72"/>
      <c r="I497" s="354">
        <f t="shared" si="41"/>
        <v>0</v>
      </c>
      <c r="J497" s="354">
        <f t="shared" si="41"/>
        <v>18</v>
      </c>
      <c r="M497" s="486">
        <f t="shared" si="38"/>
        <v>0</v>
      </c>
    </row>
    <row r="498" spans="1:13" ht="65.25" customHeight="1" x14ac:dyDescent="0.3">
      <c r="A498" s="161"/>
      <c r="B498" s="328" t="s">
        <v>197</v>
      </c>
      <c r="C498" s="8" t="s">
        <v>146</v>
      </c>
      <c r="D498" s="9" t="s">
        <v>23</v>
      </c>
      <c r="E498" s="9" t="s">
        <v>4</v>
      </c>
      <c r="F498" s="2" t="s">
        <v>408</v>
      </c>
      <c r="G498" s="2"/>
      <c r="H498" s="72"/>
      <c r="I498" s="354">
        <f t="shared" si="41"/>
        <v>0</v>
      </c>
      <c r="J498" s="354">
        <f t="shared" si="41"/>
        <v>18</v>
      </c>
      <c r="M498" s="486">
        <f t="shared" si="38"/>
        <v>0</v>
      </c>
    </row>
    <row r="499" spans="1:13" ht="30" customHeight="1" x14ac:dyDescent="0.3">
      <c r="A499" s="161"/>
      <c r="B499" s="327" t="s">
        <v>441</v>
      </c>
      <c r="C499" s="8" t="s">
        <v>146</v>
      </c>
      <c r="D499" s="9" t="s">
        <v>23</v>
      </c>
      <c r="E499" s="9" t="s">
        <v>4</v>
      </c>
      <c r="F499" s="2" t="s">
        <v>408</v>
      </c>
      <c r="G499" s="2" t="s">
        <v>440</v>
      </c>
      <c r="H499" s="72"/>
      <c r="I499" s="354">
        <f>J499-18</f>
        <v>0</v>
      </c>
      <c r="J499" s="354">
        <v>18</v>
      </c>
      <c r="M499" s="486">
        <f t="shared" si="38"/>
        <v>0</v>
      </c>
    </row>
    <row r="500" spans="1:13" ht="18.75" x14ac:dyDescent="0.3">
      <c r="B500" s="110"/>
      <c r="C500" s="8"/>
      <c r="D500" s="32"/>
      <c r="E500" s="58"/>
      <c r="F500" s="32"/>
      <c r="G500" s="2"/>
      <c r="H500" s="72"/>
      <c r="I500" s="354"/>
      <c r="J500" s="354"/>
      <c r="M500" s="486">
        <f t="shared" si="38"/>
        <v>0</v>
      </c>
    </row>
    <row r="501" spans="1:13" ht="60" customHeight="1" x14ac:dyDescent="0.3">
      <c r="A501" s="26" t="s">
        <v>44</v>
      </c>
      <c r="B501" s="114" t="s">
        <v>50</v>
      </c>
      <c r="C501" s="18" t="s">
        <v>20</v>
      </c>
      <c r="D501" s="19"/>
      <c r="E501" s="19"/>
      <c r="F501" s="19"/>
      <c r="G501" s="19"/>
      <c r="H501" s="66"/>
      <c r="I501" s="353">
        <f>I502+I604+I609</f>
        <v>-22556.167999999998</v>
      </c>
      <c r="J501" s="355">
        <f>J502+J603</f>
        <v>1516845.4030000002</v>
      </c>
      <c r="M501" s="486">
        <f>L501+I501</f>
        <v>-22556.167999999998</v>
      </c>
    </row>
    <row r="502" spans="1:13" ht="42" customHeight="1" x14ac:dyDescent="0.3">
      <c r="B502" s="152" t="s">
        <v>0</v>
      </c>
      <c r="C502" s="6" t="s">
        <v>20</v>
      </c>
      <c r="D502" s="11" t="s">
        <v>7</v>
      </c>
      <c r="E502" s="11"/>
      <c r="F502" s="11"/>
      <c r="G502" s="11"/>
      <c r="H502" s="66"/>
      <c r="I502" s="358">
        <f>I503+I519+I560+I566+I577+I543</f>
        <v>-21360.167999999998</v>
      </c>
      <c r="J502" s="361">
        <f>J503+J519+J543+J560+J566+J577</f>
        <v>1504791.8030000001</v>
      </c>
      <c r="M502" s="486">
        <f t="shared" si="38"/>
        <v>-21360.167999999998</v>
      </c>
    </row>
    <row r="503" spans="1:13" ht="30.75" customHeight="1" x14ac:dyDescent="0.3">
      <c r="B503" s="125" t="s">
        <v>2</v>
      </c>
      <c r="C503" s="92" t="s">
        <v>20</v>
      </c>
      <c r="D503" s="97" t="s">
        <v>7</v>
      </c>
      <c r="E503" s="97" t="s">
        <v>3</v>
      </c>
      <c r="F503" s="97"/>
      <c r="G503" s="97"/>
      <c r="H503" s="130"/>
      <c r="I503" s="437">
        <f>I504</f>
        <v>-4280.1660000000002</v>
      </c>
      <c r="J503" s="362">
        <f>J504</f>
        <v>595376.80517000007</v>
      </c>
      <c r="M503" s="486">
        <f t="shared" si="38"/>
        <v>-4280.1660000000002</v>
      </c>
    </row>
    <row r="504" spans="1:13" ht="44.25" customHeight="1" x14ac:dyDescent="0.3">
      <c r="B504" s="125" t="s">
        <v>196</v>
      </c>
      <c r="C504" s="92" t="s">
        <v>20</v>
      </c>
      <c r="D504" s="97" t="s">
        <v>7</v>
      </c>
      <c r="E504" s="97" t="s">
        <v>3</v>
      </c>
      <c r="F504" s="97" t="s">
        <v>362</v>
      </c>
      <c r="G504" s="97"/>
      <c r="H504" s="130"/>
      <c r="I504" s="437">
        <f>I505</f>
        <v>-4280.1660000000002</v>
      </c>
      <c r="J504" s="362">
        <f>J505</f>
        <v>595376.80517000007</v>
      </c>
      <c r="M504" s="486">
        <f t="shared" si="38"/>
        <v>-4280.1660000000002</v>
      </c>
    </row>
    <row r="505" spans="1:13" ht="42" customHeight="1" x14ac:dyDescent="0.3">
      <c r="B505" s="125" t="s">
        <v>162</v>
      </c>
      <c r="C505" s="92" t="s">
        <v>20</v>
      </c>
      <c r="D505" s="97" t="s">
        <v>7</v>
      </c>
      <c r="E505" s="97" t="s">
        <v>3</v>
      </c>
      <c r="F505" s="97" t="s">
        <v>363</v>
      </c>
      <c r="G505" s="97"/>
      <c r="H505" s="130"/>
      <c r="I505" s="437">
        <f>I509+I511+I514+I506+I517</f>
        <v>-4280.1660000000002</v>
      </c>
      <c r="J505" s="362">
        <f>J509+J511+J514+J506+J517</f>
        <v>595376.80517000007</v>
      </c>
      <c r="M505" s="486">
        <f t="shared" si="38"/>
        <v>-4280.1660000000002</v>
      </c>
    </row>
    <row r="506" spans="1:13" ht="60" customHeight="1" x14ac:dyDescent="0.3">
      <c r="B506" s="125" t="s">
        <v>192</v>
      </c>
      <c r="C506" s="92" t="s">
        <v>20</v>
      </c>
      <c r="D506" s="97" t="s">
        <v>7</v>
      </c>
      <c r="E506" s="97" t="s">
        <v>3</v>
      </c>
      <c r="F506" s="97" t="s">
        <v>364</v>
      </c>
      <c r="G506" s="97"/>
      <c r="H506" s="130"/>
      <c r="I506" s="437">
        <f>I507+I508</f>
        <v>-723.26599999999996</v>
      </c>
      <c r="J506" s="362">
        <f>J507+J508</f>
        <v>46025.21125</v>
      </c>
      <c r="M506" s="486">
        <f t="shared" si="38"/>
        <v>-723.26599999999996</v>
      </c>
    </row>
    <row r="507" spans="1:13" ht="35.25" customHeight="1" x14ac:dyDescent="0.3">
      <c r="B507" s="213" t="s">
        <v>129</v>
      </c>
      <c r="C507" s="92" t="s">
        <v>20</v>
      </c>
      <c r="D507" s="97" t="s">
        <v>7</v>
      </c>
      <c r="E507" s="97" t="s">
        <v>3</v>
      </c>
      <c r="F507" s="97" t="s">
        <v>364</v>
      </c>
      <c r="G507" s="97" t="s">
        <v>128</v>
      </c>
      <c r="H507" s="130"/>
      <c r="I507" s="437">
        <v>-723.26599999999996</v>
      </c>
      <c r="J507" s="362">
        <f>45485.70533+423.1+465.72495-140.01403-723.266</f>
        <v>45511.250249999997</v>
      </c>
      <c r="M507" s="486">
        <f t="shared" si="38"/>
        <v>-723.26599999999996</v>
      </c>
    </row>
    <row r="508" spans="1:13" ht="35.25" customHeight="1" x14ac:dyDescent="0.3">
      <c r="B508" s="395" t="s">
        <v>136</v>
      </c>
      <c r="C508" s="92" t="s">
        <v>20</v>
      </c>
      <c r="D508" s="97" t="s">
        <v>7</v>
      </c>
      <c r="E508" s="97" t="s">
        <v>3</v>
      </c>
      <c r="F508" s="97" t="s">
        <v>364</v>
      </c>
      <c r="G508" s="97" t="s">
        <v>135</v>
      </c>
      <c r="H508" s="130"/>
      <c r="I508" s="437"/>
      <c r="J508" s="362">
        <f>548.461-34.5</f>
        <v>513.96100000000001</v>
      </c>
      <c r="M508" s="486">
        <f t="shared" si="38"/>
        <v>0</v>
      </c>
    </row>
    <row r="509" spans="1:13" ht="192.75" customHeight="1" x14ac:dyDescent="0.3">
      <c r="B509" s="451" t="s">
        <v>573</v>
      </c>
      <c r="C509" s="8" t="s">
        <v>20</v>
      </c>
      <c r="D509" s="2" t="s">
        <v>7</v>
      </c>
      <c r="E509" s="2" t="s">
        <v>3</v>
      </c>
      <c r="F509" s="2" t="s">
        <v>365</v>
      </c>
      <c r="G509" s="2"/>
      <c r="H509" s="130"/>
      <c r="I509" s="437">
        <f>I510</f>
        <v>0</v>
      </c>
      <c r="J509" s="362">
        <f>J510</f>
        <v>3888.4</v>
      </c>
      <c r="M509" s="486">
        <f t="shared" si="38"/>
        <v>0</v>
      </c>
    </row>
    <row r="510" spans="1:13" ht="33.75" customHeight="1" x14ac:dyDescent="0.3">
      <c r="B510" s="13" t="s">
        <v>129</v>
      </c>
      <c r="C510" s="8" t="s">
        <v>20</v>
      </c>
      <c r="D510" s="2" t="s">
        <v>7</v>
      </c>
      <c r="E510" s="2" t="s">
        <v>3</v>
      </c>
      <c r="F510" s="2" t="s">
        <v>365</v>
      </c>
      <c r="G510" s="2" t="s">
        <v>128</v>
      </c>
      <c r="H510" s="130"/>
      <c r="I510" s="437"/>
      <c r="J510" s="362">
        <f>2853.4+300+735</f>
        <v>3888.4</v>
      </c>
      <c r="M510" s="486">
        <f t="shared" si="38"/>
        <v>0</v>
      </c>
    </row>
    <row r="511" spans="1:13" ht="140.25" customHeight="1" x14ac:dyDescent="0.3">
      <c r="A511" s="89"/>
      <c r="B511" s="460" t="s">
        <v>601</v>
      </c>
      <c r="C511" s="8" t="s">
        <v>20</v>
      </c>
      <c r="D511" s="2" t="s">
        <v>7</v>
      </c>
      <c r="E511" s="2" t="s">
        <v>3</v>
      </c>
      <c r="F511" s="2" t="s">
        <v>366</v>
      </c>
      <c r="G511" s="2"/>
      <c r="H511" s="66"/>
      <c r="I511" s="354">
        <f>I512+I513</f>
        <v>6935.8</v>
      </c>
      <c r="J511" s="354">
        <f>J512+J513</f>
        <v>360386.3</v>
      </c>
      <c r="M511" s="486">
        <f t="shared" si="38"/>
        <v>6935.8</v>
      </c>
    </row>
    <row r="512" spans="1:13" ht="45" customHeight="1" x14ac:dyDescent="0.3">
      <c r="A512" s="89"/>
      <c r="B512" s="91" t="s">
        <v>129</v>
      </c>
      <c r="C512" s="92" t="s">
        <v>20</v>
      </c>
      <c r="D512" s="99" t="s">
        <v>7</v>
      </c>
      <c r="E512" s="99" t="s">
        <v>3</v>
      </c>
      <c r="F512" s="2" t="s">
        <v>366</v>
      </c>
      <c r="G512" s="99" t="s">
        <v>128</v>
      </c>
      <c r="H512" s="66"/>
      <c r="I512" s="354">
        <v>6935.8</v>
      </c>
      <c r="J512" s="354">
        <f>333899.7+6935.8</f>
        <v>340835.5</v>
      </c>
      <c r="M512" s="486">
        <f t="shared" si="38"/>
        <v>6935.8</v>
      </c>
    </row>
    <row r="513" spans="2:13" ht="36.75" customHeight="1" x14ac:dyDescent="0.3">
      <c r="B513" s="154" t="s">
        <v>136</v>
      </c>
      <c r="C513" s="8" t="s">
        <v>20</v>
      </c>
      <c r="D513" s="55" t="s">
        <v>7</v>
      </c>
      <c r="E513" s="55" t="s">
        <v>3</v>
      </c>
      <c r="F513" s="2" t="s">
        <v>366</v>
      </c>
      <c r="G513" s="55" t="s">
        <v>135</v>
      </c>
      <c r="H513" s="69"/>
      <c r="I513" s="354">
        <v>0</v>
      </c>
      <c r="J513" s="354">
        <v>19550.8</v>
      </c>
      <c r="M513" s="486">
        <f t="shared" si="38"/>
        <v>0</v>
      </c>
    </row>
    <row r="514" spans="2:13" ht="63.75" customHeight="1" x14ac:dyDescent="0.3">
      <c r="B514" s="159" t="s">
        <v>117</v>
      </c>
      <c r="C514" s="8" t="s">
        <v>20</v>
      </c>
      <c r="D514" s="2" t="s">
        <v>7</v>
      </c>
      <c r="E514" s="2" t="s">
        <v>3</v>
      </c>
      <c r="F514" s="2" t="s">
        <v>644</v>
      </c>
      <c r="G514" s="55"/>
      <c r="H514" s="69"/>
      <c r="I514" s="354">
        <f>I515+I516</f>
        <v>-10492.7</v>
      </c>
      <c r="J514" s="354">
        <f>J515+J516</f>
        <v>184306.89392</v>
      </c>
      <c r="M514" s="486">
        <f t="shared" si="38"/>
        <v>-10492.7</v>
      </c>
    </row>
    <row r="515" spans="2:13" ht="46.5" customHeight="1" x14ac:dyDescent="0.3">
      <c r="B515" s="91" t="s">
        <v>129</v>
      </c>
      <c r="C515" s="92" t="s">
        <v>20</v>
      </c>
      <c r="D515" s="99" t="s">
        <v>7</v>
      </c>
      <c r="E515" s="99" t="s">
        <v>3</v>
      </c>
      <c r="F515" s="2" t="s">
        <v>644</v>
      </c>
      <c r="G515" s="99" t="s">
        <v>128</v>
      </c>
      <c r="H515" s="69"/>
      <c r="I515" s="354">
        <v>-10135.5</v>
      </c>
      <c r="J515" s="359">
        <f>186755.22092-2943+29.85264-10135.5</f>
        <v>173706.57355999999</v>
      </c>
      <c r="M515" s="486">
        <f t="shared" si="38"/>
        <v>-10135.5</v>
      </c>
    </row>
    <row r="516" spans="2:13" ht="30.75" customHeight="1" x14ac:dyDescent="0.3">
      <c r="B516" s="154" t="s">
        <v>136</v>
      </c>
      <c r="C516" s="8" t="s">
        <v>20</v>
      </c>
      <c r="D516" s="55" t="s">
        <v>7</v>
      </c>
      <c r="E516" s="55" t="s">
        <v>3</v>
      </c>
      <c r="F516" s="2" t="s">
        <v>644</v>
      </c>
      <c r="G516" s="55" t="s">
        <v>135</v>
      </c>
      <c r="H516" s="69"/>
      <c r="I516" s="354">
        <v>-357.2</v>
      </c>
      <c r="J516" s="354">
        <f>11167.373-180-29.85264-357.2</f>
        <v>10600.32036</v>
      </c>
      <c r="M516" s="486">
        <f t="shared" si="38"/>
        <v>-357.2</v>
      </c>
    </row>
    <row r="517" spans="2:13" ht="60.75" customHeight="1" x14ac:dyDescent="0.3">
      <c r="B517" s="491" t="s">
        <v>649</v>
      </c>
      <c r="C517" s="8" t="s">
        <v>20</v>
      </c>
      <c r="D517" s="55" t="s">
        <v>7</v>
      </c>
      <c r="E517" s="55" t="s">
        <v>3</v>
      </c>
      <c r="F517" s="2" t="s">
        <v>648</v>
      </c>
      <c r="G517" s="55"/>
      <c r="H517" s="69"/>
      <c r="I517" s="354">
        <f>I518</f>
        <v>0</v>
      </c>
      <c r="J517" s="354">
        <f>J518</f>
        <v>770</v>
      </c>
      <c r="M517" s="486">
        <f t="shared" si="38"/>
        <v>0</v>
      </c>
    </row>
    <row r="518" spans="2:13" ht="30.75" customHeight="1" x14ac:dyDescent="0.3">
      <c r="B518" s="15" t="s">
        <v>129</v>
      </c>
      <c r="C518" s="8" t="s">
        <v>20</v>
      </c>
      <c r="D518" s="55" t="s">
        <v>7</v>
      </c>
      <c r="E518" s="55" t="s">
        <v>3</v>
      </c>
      <c r="F518" s="2" t="s">
        <v>648</v>
      </c>
      <c r="G518" s="55" t="s">
        <v>128</v>
      </c>
      <c r="H518" s="69"/>
      <c r="I518" s="354">
        <v>0</v>
      </c>
      <c r="J518" s="354">
        <f>170+600</f>
        <v>770</v>
      </c>
      <c r="M518" s="486">
        <f t="shared" si="38"/>
        <v>0</v>
      </c>
    </row>
    <row r="519" spans="2:13" ht="34.5" customHeight="1" x14ac:dyDescent="0.3">
      <c r="B519" s="112" t="s">
        <v>1</v>
      </c>
      <c r="C519" s="8" t="s">
        <v>20</v>
      </c>
      <c r="D519" s="2" t="s">
        <v>7</v>
      </c>
      <c r="E519" s="2" t="s">
        <v>6</v>
      </c>
      <c r="F519" s="2"/>
      <c r="G519" s="2"/>
      <c r="H519" s="66"/>
      <c r="I519" s="356">
        <f>I520</f>
        <v>-15822.582</v>
      </c>
      <c r="J519" s="356">
        <f>J520</f>
        <v>711237.78424999991</v>
      </c>
      <c r="M519" s="486">
        <f t="shared" si="38"/>
        <v>-15822.582</v>
      </c>
    </row>
    <row r="520" spans="2:13" ht="42" customHeight="1" x14ac:dyDescent="0.3">
      <c r="B520" s="125" t="s">
        <v>196</v>
      </c>
      <c r="C520" s="8" t="s">
        <v>20</v>
      </c>
      <c r="D520" s="2" t="s">
        <v>7</v>
      </c>
      <c r="E520" s="2" t="s">
        <v>6</v>
      </c>
      <c r="F520" s="2" t="s">
        <v>362</v>
      </c>
      <c r="G520" s="2"/>
      <c r="H520" s="66"/>
      <c r="I520" s="356">
        <f>I521</f>
        <v>-15822.582</v>
      </c>
      <c r="J520" s="356">
        <f>J521</f>
        <v>711237.78424999991</v>
      </c>
      <c r="M520" s="486">
        <f t="shared" si="38"/>
        <v>-15822.582</v>
      </c>
    </row>
    <row r="521" spans="2:13" ht="45" customHeight="1" x14ac:dyDescent="0.3">
      <c r="B521" s="125" t="s">
        <v>162</v>
      </c>
      <c r="C521" s="92" t="s">
        <v>20</v>
      </c>
      <c r="D521" s="97" t="s">
        <v>7</v>
      </c>
      <c r="E521" s="97" t="s">
        <v>6</v>
      </c>
      <c r="F521" s="97" t="s">
        <v>363</v>
      </c>
      <c r="G521" s="97"/>
      <c r="H521" s="130"/>
      <c r="I521" s="362">
        <f>I522+I525+I527+I530+I535+I538+I533+I541</f>
        <v>-15822.582</v>
      </c>
      <c r="J521" s="362">
        <f>J522+J525+J527+J530+J535+J538+J533+J541</f>
        <v>711237.78424999991</v>
      </c>
      <c r="M521" s="486">
        <f t="shared" si="38"/>
        <v>-15822.582</v>
      </c>
    </row>
    <row r="522" spans="2:13" ht="60.75" customHeight="1" x14ac:dyDescent="0.3">
      <c r="B522" s="125" t="s">
        <v>192</v>
      </c>
      <c r="C522" s="92" t="s">
        <v>20</v>
      </c>
      <c r="D522" s="97" t="s">
        <v>7</v>
      </c>
      <c r="E522" s="97" t="s">
        <v>6</v>
      </c>
      <c r="F522" s="97" t="s">
        <v>364</v>
      </c>
      <c r="G522" s="97"/>
      <c r="H522" s="98" t="e">
        <f>H523+H524+#REF!</f>
        <v>#REF!</v>
      </c>
      <c r="I522" s="362">
        <f>I523+I524</f>
        <v>-4702.0820000000003</v>
      </c>
      <c r="J522" s="362">
        <f>J523+J524</f>
        <v>64862.275169999986</v>
      </c>
      <c r="M522" s="486">
        <f t="shared" si="38"/>
        <v>-4702.0820000000003</v>
      </c>
    </row>
    <row r="523" spans="2:13" ht="29.25" customHeight="1" x14ac:dyDescent="0.3">
      <c r="B523" s="91" t="s">
        <v>129</v>
      </c>
      <c r="C523" s="92" t="s">
        <v>20</v>
      </c>
      <c r="D523" s="97" t="s">
        <v>7</v>
      </c>
      <c r="E523" s="97" t="s">
        <v>6</v>
      </c>
      <c r="F523" s="97" t="s">
        <v>364</v>
      </c>
      <c r="G523" s="97" t="s">
        <v>128</v>
      </c>
      <c r="H523" s="130"/>
      <c r="I523" s="437">
        <v>-4486.7290000000003</v>
      </c>
      <c r="J523" s="377">
        <f>69239.32221-1705.175-280.8+83.3+82.10923+131.34403-511.4743-4486.729</f>
        <v>62551.897169999989</v>
      </c>
      <c r="M523" s="486">
        <f t="shared" si="38"/>
        <v>-4486.7290000000003</v>
      </c>
    </row>
    <row r="524" spans="2:13" ht="29.25" customHeight="1" x14ac:dyDescent="0.3">
      <c r="B524" s="179" t="s">
        <v>136</v>
      </c>
      <c r="C524" s="92" t="s">
        <v>20</v>
      </c>
      <c r="D524" s="97" t="s">
        <v>7</v>
      </c>
      <c r="E524" s="97" t="s">
        <v>6</v>
      </c>
      <c r="F524" s="97" t="s">
        <v>364</v>
      </c>
      <c r="G524" s="97" t="s">
        <v>135</v>
      </c>
      <c r="H524" s="130"/>
      <c r="I524" s="437">
        <v>-215.35300000000001</v>
      </c>
      <c r="J524" s="362">
        <f>2487.1625+38.9-0.3315-215.353</f>
        <v>2310.3780000000002</v>
      </c>
      <c r="M524" s="486">
        <f t="shared" si="38"/>
        <v>-215.35300000000001</v>
      </c>
    </row>
    <row r="525" spans="2:13" ht="180" customHeight="1" x14ac:dyDescent="0.3">
      <c r="B525" s="451" t="s">
        <v>573</v>
      </c>
      <c r="C525" s="92" t="s">
        <v>20</v>
      </c>
      <c r="D525" s="97" t="s">
        <v>7</v>
      </c>
      <c r="E525" s="97" t="s">
        <v>6</v>
      </c>
      <c r="F525" s="2" t="s">
        <v>365</v>
      </c>
      <c r="G525" s="97"/>
      <c r="H525" s="130"/>
      <c r="I525" s="437">
        <f>I526</f>
        <v>0</v>
      </c>
      <c r="J525" s="362">
        <f>J526</f>
        <v>6956.9</v>
      </c>
      <c r="M525" s="486">
        <f t="shared" si="38"/>
        <v>0</v>
      </c>
    </row>
    <row r="526" spans="2:13" ht="31.5" customHeight="1" x14ac:dyDescent="0.3">
      <c r="B526" s="13" t="s">
        <v>129</v>
      </c>
      <c r="C526" s="92" t="s">
        <v>20</v>
      </c>
      <c r="D526" s="97" t="s">
        <v>7</v>
      </c>
      <c r="E526" s="97" t="s">
        <v>6</v>
      </c>
      <c r="F526" s="2" t="s">
        <v>365</v>
      </c>
      <c r="G526" s="97" t="s">
        <v>128</v>
      </c>
      <c r="H526" s="130"/>
      <c r="I526" s="437"/>
      <c r="J526" s="362">
        <f>5856.2+1100.7</f>
        <v>6956.9</v>
      </c>
      <c r="M526" s="486">
        <f t="shared" si="38"/>
        <v>0</v>
      </c>
    </row>
    <row r="527" spans="2:13" ht="120" customHeight="1" x14ac:dyDescent="0.3">
      <c r="B527" s="460" t="s">
        <v>601</v>
      </c>
      <c r="C527" s="8" t="s">
        <v>20</v>
      </c>
      <c r="D527" s="31" t="s">
        <v>7</v>
      </c>
      <c r="E527" s="31" t="s">
        <v>6</v>
      </c>
      <c r="F527" s="31" t="s">
        <v>366</v>
      </c>
      <c r="G527" s="31"/>
      <c r="H527" s="66"/>
      <c r="I527" s="354">
        <f>I528+I529</f>
        <v>0</v>
      </c>
      <c r="J527" s="354">
        <f>J528+J529</f>
        <v>473478.6</v>
      </c>
      <c r="M527" s="486">
        <f t="shared" si="38"/>
        <v>0</v>
      </c>
    </row>
    <row r="528" spans="2:13" ht="36" customHeight="1" x14ac:dyDescent="0.3">
      <c r="B528" s="15" t="s">
        <v>129</v>
      </c>
      <c r="C528" s="8" t="s">
        <v>20</v>
      </c>
      <c r="D528" s="31" t="s">
        <v>7</v>
      </c>
      <c r="E528" s="31" t="s">
        <v>6</v>
      </c>
      <c r="F528" s="31" t="s">
        <v>366</v>
      </c>
      <c r="G528" s="2" t="s">
        <v>128</v>
      </c>
      <c r="H528" s="66"/>
      <c r="I528" s="354"/>
      <c r="J528" s="354">
        <f>442658.6-120</f>
        <v>442538.6</v>
      </c>
      <c r="M528" s="486">
        <f t="shared" si="38"/>
        <v>0</v>
      </c>
    </row>
    <row r="529" spans="2:13" ht="25.5" customHeight="1" x14ac:dyDescent="0.3">
      <c r="B529" s="154" t="s">
        <v>137</v>
      </c>
      <c r="C529" s="8" t="s">
        <v>20</v>
      </c>
      <c r="D529" s="31" t="s">
        <v>7</v>
      </c>
      <c r="E529" s="31" t="s">
        <v>6</v>
      </c>
      <c r="F529" s="31" t="s">
        <v>366</v>
      </c>
      <c r="G529" s="2" t="s">
        <v>135</v>
      </c>
      <c r="H529" s="66"/>
      <c r="I529" s="354"/>
      <c r="J529" s="354">
        <f>30820+120</f>
        <v>30940</v>
      </c>
      <c r="M529" s="486">
        <f t="shared" si="38"/>
        <v>0</v>
      </c>
    </row>
    <row r="530" spans="2:13" ht="84.75" customHeight="1" x14ac:dyDescent="0.3">
      <c r="B530" s="113" t="s">
        <v>117</v>
      </c>
      <c r="C530" s="8" t="s">
        <v>20</v>
      </c>
      <c r="D530" s="31" t="s">
        <v>7</v>
      </c>
      <c r="E530" s="31" t="s">
        <v>6</v>
      </c>
      <c r="F530" s="31" t="s">
        <v>644</v>
      </c>
      <c r="G530" s="2"/>
      <c r="H530" s="66"/>
      <c r="I530" s="354">
        <f>I531+I532</f>
        <v>-10940.5</v>
      </c>
      <c r="J530" s="354">
        <f>J531+J532</f>
        <v>152539.30908000001</v>
      </c>
      <c r="M530" s="486">
        <f t="shared" si="38"/>
        <v>-10940.5</v>
      </c>
    </row>
    <row r="531" spans="2:13" ht="36.75" customHeight="1" x14ac:dyDescent="0.3">
      <c r="B531" s="15" t="s">
        <v>129</v>
      </c>
      <c r="C531" s="8" t="s">
        <v>20</v>
      </c>
      <c r="D531" s="31" t="s">
        <v>7</v>
      </c>
      <c r="E531" s="31" t="s">
        <v>6</v>
      </c>
      <c r="F531" s="31" t="s">
        <v>644</v>
      </c>
      <c r="G531" s="2" t="s">
        <v>128</v>
      </c>
      <c r="H531" s="66"/>
      <c r="I531" s="354">
        <v>-10455.6</v>
      </c>
      <c r="J531" s="354">
        <f>154878.39632-1484.3-266.14155-10455.6</f>
        <v>142672.35477000001</v>
      </c>
      <c r="M531" s="486">
        <f t="shared" si="38"/>
        <v>-10455.6</v>
      </c>
    </row>
    <row r="532" spans="2:13" ht="30.75" customHeight="1" x14ac:dyDescent="0.3">
      <c r="B532" s="154" t="s">
        <v>137</v>
      </c>
      <c r="C532" s="8" t="s">
        <v>20</v>
      </c>
      <c r="D532" s="31" t="s">
        <v>7</v>
      </c>
      <c r="E532" s="31" t="s">
        <v>6</v>
      </c>
      <c r="F532" s="31" t="s">
        <v>644</v>
      </c>
      <c r="G532" s="2" t="s">
        <v>135</v>
      </c>
      <c r="H532" s="66"/>
      <c r="I532" s="354">
        <v>-484.9</v>
      </c>
      <c r="J532" s="354">
        <f>10137.71276-52+266.14155-484.9</f>
        <v>9866.954310000001</v>
      </c>
      <c r="M532" s="486">
        <f t="shared" si="38"/>
        <v>-484.9</v>
      </c>
    </row>
    <row r="533" spans="2:13" ht="61.5" customHeight="1" x14ac:dyDescent="0.3">
      <c r="B533" s="491" t="s">
        <v>649</v>
      </c>
      <c r="C533" s="8" t="s">
        <v>20</v>
      </c>
      <c r="D533" s="31" t="s">
        <v>7</v>
      </c>
      <c r="E533" s="31" t="s">
        <v>6</v>
      </c>
      <c r="F533" s="31" t="s">
        <v>648</v>
      </c>
      <c r="G533" s="2"/>
      <c r="H533" s="66"/>
      <c r="I533" s="354">
        <f>I534</f>
        <v>0</v>
      </c>
      <c r="J533" s="354">
        <f>J534</f>
        <v>1550</v>
      </c>
      <c r="M533" s="486">
        <f t="shared" si="38"/>
        <v>0</v>
      </c>
    </row>
    <row r="534" spans="2:13" ht="30.75" customHeight="1" x14ac:dyDescent="0.3">
      <c r="B534" s="15" t="s">
        <v>129</v>
      </c>
      <c r="C534" s="8" t="s">
        <v>20</v>
      </c>
      <c r="D534" s="31" t="s">
        <v>7</v>
      </c>
      <c r="E534" s="31" t="s">
        <v>6</v>
      </c>
      <c r="F534" s="31" t="s">
        <v>648</v>
      </c>
      <c r="G534" s="2" t="s">
        <v>128</v>
      </c>
      <c r="H534" s="66"/>
      <c r="I534" s="354"/>
      <c r="J534" s="354">
        <f>600+350+600</f>
        <v>1550</v>
      </c>
      <c r="M534" s="486">
        <f t="shared" si="38"/>
        <v>0</v>
      </c>
    </row>
    <row r="535" spans="2:13" ht="105" customHeight="1" x14ac:dyDescent="0.3">
      <c r="B535" s="167" t="s">
        <v>163</v>
      </c>
      <c r="C535" s="8" t="s">
        <v>20</v>
      </c>
      <c r="D535" s="31" t="s">
        <v>7</v>
      </c>
      <c r="E535" s="31" t="s">
        <v>6</v>
      </c>
      <c r="F535" s="31" t="s">
        <v>368</v>
      </c>
      <c r="G535" s="2"/>
      <c r="H535" s="66"/>
      <c r="I535" s="354">
        <f>I536+I537</f>
        <v>-180</v>
      </c>
      <c r="J535" s="354">
        <f>J536+J537</f>
        <v>1833.1999999999998</v>
      </c>
      <c r="M535" s="486">
        <f t="shared" si="38"/>
        <v>-180</v>
      </c>
    </row>
    <row r="536" spans="2:13" ht="29.25" customHeight="1" x14ac:dyDescent="0.3">
      <c r="B536" s="15" t="s">
        <v>129</v>
      </c>
      <c r="C536" s="8" t="s">
        <v>20</v>
      </c>
      <c r="D536" s="31" t="s">
        <v>7</v>
      </c>
      <c r="E536" s="31" t="s">
        <v>6</v>
      </c>
      <c r="F536" s="31" t="s">
        <v>368</v>
      </c>
      <c r="G536" s="2" t="s">
        <v>128</v>
      </c>
      <c r="H536" s="66"/>
      <c r="I536" s="354">
        <v>-180</v>
      </c>
      <c r="J536" s="354">
        <f>2129.2-200-180</f>
        <v>1749.1999999999998</v>
      </c>
      <c r="M536" s="486">
        <f t="shared" si="38"/>
        <v>-180</v>
      </c>
    </row>
    <row r="537" spans="2:13" ht="27" customHeight="1" x14ac:dyDescent="0.3">
      <c r="B537" s="166" t="s">
        <v>137</v>
      </c>
      <c r="C537" s="8" t="s">
        <v>20</v>
      </c>
      <c r="D537" s="31" t="s">
        <v>7</v>
      </c>
      <c r="E537" s="31" t="s">
        <v>6</v>
      </c>
      <c r="F537" s="31" t="s">
        <v>368</v>
      </c>
      <c r="G537" s="2" t="s">
        <v>135</v>
      </c>
      <c r="H537" s="66"/>
      <c r="I537" s="354"/>
      <c r="J537" s="354">
        <v>84</v>
      </c>
      <c r="M537" s="486">
        <f t="shared" si="38"/>
        <v>0</v>
      </c>
    </row>
    <row r="538" spans="2:13" ht="215.25" customHeight="1" x14ac:dyDescent="0.3">
      <c r="B538" s="368" t="s">
        <v>451</v>
      </c>
      <c r="C538" s="8" t="s">
        <v>20</v>
      </c>
      <c r="D538" s="31" t="s">
        <v>7</v>
      </c>
      <c r="E538" s="31" t="s">
        <v>6</v>
      </c>
      <c r="F538" s="31" t="s">
        <v>438</v>
      </c>
      <c r="G538" s="2"/>
      <c r="H538" s="66"/>
      <c r="I538" s="354">
        <f>I539+I540</f>
        <v>0</v>
      </c>
      <c r="J538" s="354">
        <f>J539+J540</f>
        <v>2178.5</v>
      </c>
      <c r="M538" s="486">
        <f t="shared" si="38"/>
        <v>0</v>
      </c>
    </row>
    <row r="539" spans="2:13" ht="30.75" customHeight="1" x14ac:dyDescent="0.3">
      <c r="B539" s="15" t="s">
        <v>129</v>
      </c>
      <c r="C539" s="8" t="s">
        <v>20</v>
      </c>
      <c r="D539" s="31" t="s">
        <v>7</v>
      </c>
      <c r="E539" s="31" t="s">
        <v>6</v>
      </c>
      <c r="F539" s="31" t="s">
        <v>438</v>
      </c>
      <c r="G539" s="2" t="s">
        <v>128</v>
      </c>
      <c r="H539" s="66"/>
      <c r="I539" s="354"/>
      <c r="J539" s="354">
        <f>1283.83856+300.6-54</f>
        <v>1530.4385600000001</v>
      </c>
      <c r="M539" s="486">
        <f t="shared" si="38"/>
        <v>0</v>
      </c>
    </row>
    <row r="540" spans="2:13" ht="30.75" customHeight="1" x14ac:dyDescent="0.3">
      <c r="B540" s="495" t="s">
        <v>137</v>
      </c>
      <c r="C540" s="8" t="s">
        <v>20</v>
      </c>
      <c r="D540" s="31" t="s">
        <v>7</v>
      </c>
      <c r="E540" s="31" t="s">
        <v>6</v>
      </c>
      <c r="F540" s="31" t="s">
        <v>438</v>
      </c>
      <c r="G540" s="2" t="s">
        <v>135</v>
      </c>
      <c r="H540" s="66"/>
      <c r="I540" s="354"/>
      <c r="J540" s="354">
        <f>594.06144+54</f>
        <v>648.06143999999995</v>
      </c>
      <c r="M540" s="486">
        <f t="shared" si="38"/>
        <v>0</v>
      </c>
    </row>
    <row r="541" spans="2:13" ht="156" customHeight="1" x14ac:dyDescent="0.3">
      <c r="B541" s="505" t="s">
        <v>676</v>
      </c>
      <c r="C541" s="8" t="s">
        <v>20</v>
      </c>
      <c r="D541" s="31" t="s">
        <v>7</v>
      </c>
      <c r="E541" s="31" t="s">
        <v>6</v>
      </c>
      <c r="F541" s="31" t="s">
        <v>675</v>
      </c>
      <c r="G541" s="2"/>
      <c r="H541" s="66"/>
      <c r="I541" s="354">
        <f>I542</f>
        <v>0</v>
      </c>
      <c r="J541" s="354">
        <f>J542</f>
        <v>7839</v>
      </c>
      <c r="M541" s="486">
        <f t="shared" si="38"/>
        <v>0</v>
      </c>
    </row>
    <row r="542" spans="2:13" ht="30.75" customHeight="1" x14ac:dyDescent="0.3">
      <c r="B542" s="15" t="s">
        <v>129</v>
      </c>
      <c r="C542" s="8" t="s">
        <v>20</v>
      </c>
      <c r="D542" s="31" t="s">
        <v>7</v>
      </c>
      <c r="E542" s="31" t="s">
        <v>6</v>
      </c>
      <c r="F542" s="31" t="s">
        <v>675</v>
      </c>
      <c r="G542" s="2" t="s">
        <v>128</v>
      </c>
      <c r="H542" s="66"/>
      <c r="I542" s="354">
        <v>0</v>
      </c>
      <c r="J542" s="354">
        <v>7839</v>
      </c>
      <c r="M542" s="486">
        <f t="shared" ref="M542:M605" si="42">L542+I542</f>
        <v>0</v>
      </c>
    </row>
    <row r="543" spans="2:13" ht="37.5" customHeight="1" x14ac:dyDescent="0.3">
      <c r="B543" s="383" t="s">
        <v>465</v>
      </c>
      <c r="C543" s="8" t="s">
        <v>20</v>
      </c>
      <c r="D543" s="2" t="s">
        <v>7</v>
      </c>
      <c r="E543" s="2" t="s">
        <v>8</v>
      </c>
      <c r="F543" s="2"/>
      <c r="G543" s="31"/>
      <c r="H543" s="72"/>
      <c r="I543" s="354">
        <f>I544+I556</f>
        <v>-237.20099999999999</v>
      </c>
      <c r="J543" s="354">
        <f>J544+J556</f>
        <v>82523.071880000003</v>
      </c>
      <c r="M543" s="486">
        <f t="shared" si="42"/>
        <v>-237.20099999999999</v>
      </c>
    </row>
    <row r="544" spans="2:13" ht="37.5" customHeight="1" x14ac:dyDescent="0.3">
      <c r="B544" s="385" t="s">
        <v>196</v>
      </c>
      <c r="C544" s="8" t="s">
        <v>20</v>
      </c>
      <c r="D544" s="2" t="s">
        <v>7</v>
      </c>
      <c r="E544" s="2" t="s">
        <v>8</v>
      </c>
      <c r="F544" s="2" t="s">
        <v>362</v>
      </c>
      <c r="G544" s="31"/>
      <c r="H544" s="72"/>
      <c r="I544" s="354">
        <f>I545</f>
        <v>-237.20099999999999</v>
      </c>
      <c r="J544" s="354">
        <f>J545</f>
        <v>81360.27188</v>
      </c>
      <c r="M544" s="486">
        <f t="shared" si="42"/>
        <v>-237.20099999999999</v>
      </c>
    </row>
    <row r="545" spans="2:13" ht="45" customHeight="1" x14ac:dyDescent="0.3">
      <c r="B545" s="385" t="s">
        <v>162</v>
      </c>
      <c r="C545" s="8" t="s">
        <v>20</v>
      </c>
      <c r="D545" s="2" t="s">
        <v>7</v>
      </c>
      <c r="E545" s="2" t="s">
        <v>8</v>
      </c>
      <c r="F545" s="2" t="s">
        <v>363</v>
      </c>
      <c r="G545" s="31"/>
      <c r="H545" s="72"/>
      <c r="I545" s="354">
        <f>I546+I549+I552</f>
        <v>-237.20099999999999</v>
      </c>
      <c r="J545" s="354">
        <f>J546+J549+J554+J552</f>
        <v>81360.27188</v>
      </c>
      <c r="M545" s="486">
        <f t="shared" si="42"/>
        <v>-237.20099999999999</v>
      </c>
    </row>
    <row r="546" spans="2:13" ht="37.5" customHeight="1" x14ac:dyDescent="0.3">
      <c r="B546" s="385" t="s">
        <v>111</v>
      </c>
      <c r="C546" s="8" t="s">
        <v>20</v>
      </c>
      <c r="D546" s="2" t="s">
        <v>7</v>
      </c>
      <c r="E546" s="2" t="s">
        <v>8</v>
      </c>
      <c r="F546" s="2" t="s">
        <v>367</v>
      </c>
      <c r="G546" s="2"/>
      <c r="H546" s="72"/>
      <c r="I546" s="354">
        <f>I547+I548</f>
        <v>-70</v>
      </c>
      <c r="J546" s="354">
        <f>J547+J548</f>
        <v>62639.745999999999</v>
      </c>
      <c r="M546" s="486">
        <f t="shared" si="42"/>
        <v>-70</v>
      </c>
    </row>
    <row r="547" spans="2:13" ht="37.5" customHeight="1" x14ac:dyDescent="0.3">
      <c r="B547" s="15" t="s">
        <v>129</v>
      </c>
      <c r="C547" s="8" t="s">
        <v>20</v>
      </c>
      <c r="D547" s="2" t="s">
        <v>7</v>
      </c>
      <c r="E547" s="2" t="s">
        <v>8</v>
      </c>
      <c r="F547" s="2" t="s">
        <v>367</v>
      </c>
      <c r="G547" s="2" t="s">
        <v>128</v>
      </c>
      <c r="H547" s="72"/>
      <c r="I547" s="354">
        <v>-64.5</v>
      </c>
      <c r="J547" s="354">
        <f>52273.366-64.5</f>
        <v>52208.866000000002</v>
      </c>
      <c r="M547" s="486">
        <f t="shared" si="42"/>
        <v>-64.5</v>
      </c>
    </row>
    <row r="548" spans="2:13" ht="24" customHeight="1" x14ac:dyDescent="0.3">
      <c r="B548" s="385" t="s">
        <v>137</v>
      </c>
      <c r="C548" s="8" t="s">
        <v>20</v>
      </c>
      <c r="D548" s="2" t="s">
        <v>7</v>
      </c>
      <c r="E548" s="2" t="s">
        <v>8</v>
      </c>
      <c r="F548" s="2" t="s">
        <v>367</v>
      </c>
      <c r="G548" s="2" t="s">
        <v>135</v>
      </c>
      <c r="H548" s="72"/>
      <c r="I548" s="354">
        <v>-5.5</v>
      </c>
      <c r="J548" s="354">
        <f>10436.38-5.5</f>
        <v>10430.879999999999</v>
      </c>
      <c r="M548" s="486">
        <f t="shared" si="42"/>
        <v>-5.5</v>
      </c>
    </row>
    <row r="549" spans="2:13" ht="62.25" customHeight="1" x14ac:dyDescent="0.3">
      <c r="B549" s="385" t="s">
        <v>192</v>
      </c>
      <c r="C549" s="8" t="s">
        <v>20</v>
      </c>
      <c r="D549" s="2" t="s">
        <v>7</v>
      </c>
      <c r="E549" s="2" t="s">
        <v>8</v>
      </c>
      <c r="F549" s="2" t="s">
        <v>364</v>
      </c>
      <c r="G549" s="2"/>
      <c r="H549" s="72"/>
      <c r="I549" s="354">
        <f>I550+I551</f>
        <v>-167.20099999999999</v>
      </c>
      <c r="J549" s="354">
        <f>J550+J551</f>
        <v>18458.025880000001</v>
      </c>
      <c r="M549" s="486">
        <f t="shared" si="42"/>
        <v>-167.20099999999999</v>
      </c>
    </row>
    <row r="550" spans="2:13" ht="37.5" customHeight="1" x14ac:dyDescent="0.3">
      <c r="B550" s="15" t="s">
        <v>129</v>
      </c>
      <c r="C550" s="8" t="s">
        <v>20</v>
      </c>
      <c r="D550" s="2" t="s">
        <v>7</v>
      </c>
      <c r="E550" s="2" t="s">
        <v>8</v>
      </c>
      <c r="F550" s="2" t="s">
        <v>364</v>
      </c>
      <c r="G550" s="2" t="s">
        <v>128</v>
      </c>
      <c r="H550" s="72"/>
      <c r="I550" s="354">
        <v>-125.455</v>
      </c>
      <c r="J550" s="354">
        <f>13960.2038-151.1-147+9.67-328-125.455</f>
        <v>13218.318799999999</v>
      </c>
      <c r="M550" s="486">
        <f t="shared" si="42"/>
        <v>-125.455</v>
      </c>
    </row>
    <row r="551" spans="2:13" ht="28.5" customHeight="1" x14ac:dyDescent="0.3">
      <c r="B551" s="385" t="s">
        <v>136</v>
      </c>
      <c r="C551" s="8" t="s">
        <v>20</v>
      </c>
      <c r="D551" s="2" t="s">
        <v>7</v>
      </c>
      <c r="E551" s="2" t="s">
        <v>8</v>
      </c>
      <c r="F551" s="2" t="s">
        <v>364</v>
      </c>
      <c r="G551" s="2" t="s">
        <v>135</v>
      </c>
      <c r="H551" s="72"/>
      <c r="I551" s="354">
        <v>-41.746000000000002</v>
      </c>
      <c r="J551" s="354">
        <f>6206.28726-272-500.83418-152-41.746</f>
        <v>5239.7070800000001</v>
      </c>
      <c r="M551" s="486">
        <f t="shared" si="42"/>
        <v>-41.746000000000002</v>
      </c>
    </row>
    <row r="552" spans="2:13" ht="63" customHeight="1" x14ac:dyDescent="0.3">
      <c r="B552" s="521" t="s">
        <v>649</v>
      </c>
      <c r="C552" s="8" t="s">
        <v>20</v>
      </c>
      <c r="D552" s="31" t="s">
        <v>7</v>
      </c>
      <c r="E552" s="31" t="s">
        <v>8</v>
      </c>
      <c r="F552" s="31" t="s">
        <v>648</v>
      </c>
      <c r="G552" s="2"/>
      <c r="H552" s="72"/>
      <c r="I552" s="354">
        <f>I553</f>
        <v>0</v>
      </c>
      <c r="J552" s="354">
        <f>J553</f>
        <v>200</v>
      </c>
      <c r="M552" s="486">
        <f t="shared" si="42"/>
        <v>0</v>
      </c>
    </row>
    <row r="553" spans="2:13" ht="28.5" customHeight="1" x14ac:dyDescent="0.3">
      <c r="B553" s="15" t="s">
        <v>129</v>
      </c>
      <c r="C553" s="8" t="s">
        <v>20</v>
      </c>
      <c r="D553" s="31" t="s">
        <v>7</v>
      </c>
      <c r="E553" s="31" t="s">
        <v>8</v>
      </c>
      <c r="F553" s="31" t="s">
        <v>648</v>
      </c>
      <c r="G553" s="2" t="s">
        <v>128</v>
      </c>
      <c r="H553" s="72"/>
      <c r="I553" s="354"/>
      <c r="J553" s="354">
        <v>200</v>
      </c>
      <c r="M553" s="486">
        <f t="shared" si="42"/>
        <v>0</v>
      </c>
    </row>
    <row r="554" spans="2:13" ht="189.75" customHeight="1" x14ac:dyDescent="0.3">
      <c r="B554" s="516" t="s">
        <v>168</v>
      </c>
      <c r="C554" s="8" t="s">
        <v>20</v>
      </c>
      <c r="D554" s="2" t="s">
        <v>7</v>
      </c>
      <c r="E554" s="2" t="s">
        <v>8</v>
      </c>
      <c r="F554" s="2" t="s">
        <v>499</v>
      </c>
      <c r="G554" s="2"/>
      <c r="H554" s="72"/>
      <c r="I554" s="354"/>
      <c r="J554" s="354">
        <f>J555</f>
        <v>62.5</v>
      </c>
      <c r="M554" s="486">
        <f t="shared" si="42"/>
        <v>0</v>
      </c>
    </row>
    <row r="555" spans="2:13" ht="42" customHeight="1" x14ac:dyDescent="0.3">
      <c r="B555" s="15" t="s">
        <v>129</v>
      </c>
      <c r="C555" s="8" t="s">
        <v>20</v>
      </c>
      <c r="D555" s="2" t="s">
        <v>7</v>
      </c>
      <c r="E555" s="2" t="s">
        <v>8</v>
      </c>
      <c r="F555" s="2" t="s">
        <v>499</v>
      </c>
      <c r="G555" s="2" t="s">
        <v>128</v>
      </c>
      <c r="H555" s="72"/>
      <c r="I555" s="354"/>
      <c r="J555" s="354">
        <v>62.5</v>
      </c>
      <c r="M555" s="486">
        <f t="shared" si="42"/>
        <v>0</v>
      </c>
    </row>
    <row r="556" spans="2:13" ht="62.25" customHeight="1" x14ac:dyDescent="0.3">
      <c r="B556" s="384" t="s">
        <v>142</v>
      </c>
      <c r="C556" s="37">
        <v>925</v>
      </c>
      <c r="D556" s="32" t="s">
        <v>7</v>
      </c>
      <c r="E556" s="31" t="s">
        <v>8</v>
      </c>
      <c r="F556" s="9" t="s">
        <v>350</v>
      </c>
      <c r="G556" s="32"/>
      <c r="H556" s="72"/>
      <c r="I556" s="354">
        <f t="shared" ref="I556:J558" si="43">I557</f>
        <v>0</v>
      </c>
      <c r="J556" s="354">
        <f t="shared" si="43"/>
        <v>1162.8</v>
      </c>
      <c r="M556" s="486">
        <f t="shared" si="42"/>
        <v>0</v>
      </c>
    </row>
    <row r="557" spans="2:13" ht="51" customHeight="1" x14ac:dyDescent="0.3">
      <c r="B557" s="15" t="s">
        <v>154</v>
      </c>
      <c r="C557" s="37">
        <v>925</v>
      </c>
      <c r="D557" s="32" t="s">
        <v>7</v>
      </c>
      <c r="E557" s="32" t="s">
        <v>8</v>
      </c>
      <c r="F557" s="31" t="s">
        <v>351</v>
      </c>
      <c r="G557" s="31"/>
      <c r="H557" s="72"/>
      <c r="I557" s="354">
        <f>I558</f>
        <v>0</v>
      </c>
      <c r="J557" s="354">
        <f>J558</f>
        <v>1162.8</v>
      </c>
      <c r="M557" s="486">
        <f t="shared" si="42"/>
        <v>0</v>
      </c>
    </row>
    <row r="558" spans="2:13" ht="37.5" customHeight="1" x14ac:dyDescent="0.3">
      <c r="B558" s="13" t="s">
        <v>155</v>
      </c>
      <c r="C558" s="37">
        <v>925</v>
      </c>
      <c r="D558" s="32" t="s">
        <v>7</v>
      </c>
      <c r="E558" s="32" t="s">
        <v>8</v>
      </c>
      <c r="F558" s="31" t="s">
        <v>352</v>
      </c>
      <c r="G558" s="31"/>
      <c r="H558" s="72"/>
      <c r="I558" s="354">
        <f t="shared" si="43"/>
        <v>0</v>
      </c>
      <c r="J558" s="354">
        <f t="shared" si="43"/>
        <v>1162.8</v>
      </c>
      <c r="M558" s="486">
        <f t="shared" si="42"/>
        <v>0</v>
      </c>
    </row>
    <row r="559" spans="2:13" ht="28.5" customHeight="1" x14ac:dyDescent="0.3">
      <c r="B559" s="386" t="s">
        <v>129</v>
      </c>
      <c r="C559" s="37">
        <v>925</v>
      </c>
      <c r="D559" s="32" t="s">
        <v>7</v>
      </c>
      <c r="E559" s="32" t="s">
        <v>8</v>
      </c>
      <c r="F559" s="31" t="s">
        <v>352</v>
      </c>
      <c r="G559" s="31" t="s">
        <v>128</v>
      </c>
      <c r="H559" s="72"/>
      <c r="I559" s="354"/>
      <c r="J559" s="354">
        <v>1162.8</v>
      </c>
      <c r="M559" s="486">
        <f t="shared" si="42"/>
        <v>0</v>
      </c>
    </row>
    <row r="560" spans="2:13" ht="43.5" customHeight="1" x14ac:dyDescent="0.3">
      <c r="B560" s="111" t="s">
        <v>54</v>
      </c>
      <c r="C560" s="8" t="s">
        <v>20</v>
      </c>
      <c r="D560" s="2" t="s">
        <v>7</v>
      </c>
      <c r="E560" s="2" t="s">
        <v>5</v>
      </c>
      <c r="F560" s="108"/>
      <c r="G560" s="2"/>
      <c r="H560" s="66"/>
      <c r="I560" s="354">
        <f t="shared" ref="I560:J561" si="44">I561</f>
        <v>-0.11700000000000001</v>
      </c>
      <c r="J560" s="354">
        <f t="shared" si="44"/>
        <v>94.082999999999998</v>
      </c>
      <c r="M560" s="486">
        <f t="shared" si="42"/>
        <v>-0.11700000000000001</v>
      </c>
    </row>
    <row r="561" spans="2:13" ht="43.5" customHeight="1" x14ac:dyDescent="0.3">
      <c r="B561" s="125" t="s">
        <v>196</v>
      </c>
      <c r="C561" s="8" t="s">
        <v>20</v>
      </c>
      <c r="D561" s="2" t="s">
        <v>7</v>
      </c>
      <c r="E561" s="2" t="s">
        <v>5</v>
      </c>
      <c r="F561" s="2" t="s">
        <v>362</v>
      </c>
      <c r="G561" s="2"/>
      <c r="H561" s="66"/>
      <c r="I561" s="354">
        <f t="shared" si="44"/>
        <v>-0.11700000000000001</v>
      </c>
      <c r="J561" s="354">
        <f t="shared" si="44"/>
        <v>94.082999999999998</v>
      </c>
      <c r="M561" s="486">
        <f t="shared" si="42"/>
        <v>-0.11700000000000001</v>
      </c>
    </row>
    <row r="562" spans="2:13" ht="66.75" customHeight="1" x14ac:dyDescent="0.3">
      <c r="B562" s="164" t="s">
        <v>164</v>
      </c>
      <c r="C562" s="8" t="s">
        <v>20</v>
      </c>
      <c r="D562" s="2" t="s">
        <v>7</v>
      </c>
      <c r="E562" s="2" t="s">
        <v>5</v>
      </c>
      <c r="F562" s="2" t="s">
        <v>369</v>
      </c>
      <c r="G562" s="2"/>
      <c r="H562" s="66"/>
      <c r="I562" s="354">
        <f>I563</f>
        <v>-0.11700000000000001</v>
      </c>
      <c r="J562" s="354">
        <f>J563</f>
        <v>94.082999999999998</v>
      </c>
      <c r="M562" s="486">
        <f t="shared" si="42"/>
        <v>-0.11700000000000001</v>
      </c>
    </row>
    <row r="563" spans="2:13" ht="45" customHeight="1" x14ac:dyDescent="0.3">
      <c r="B563" s="121" t="s">
        <v>18</v>
      </c>
      <c r="C563" s="8" t="s">
        <v>20</v>
      </c>
      <c r="D563" s="2" t="s">
        <v>7</v>
      </c>
      <c r="E563" s="2" t="s">
        <v>5</v>
      </c>
      <c r="F563" s="2" t="s">
        <v>654</v>
      </c>
      <c r="G563" s="31"/>
      <c r="H563" s="30"/>
      <c r="I563" s="356">
        <f>I564+I565</f>
        <v>-0.11700000000000001</v>
      </c>
      <c r="J563" s="354">
        <f>J564+J565</f>
        <v>94.082999999999998</v>
      </c>
      <c r="M563" s="486">
        <f t="shared" si="42"/>
        <v>-0.11700000000000001</v>
      </c>
    </row>
    <row r="564" spans="2:13" ht="27.75" customHeight="1" x14ac:dyDescent="0.3">
      <c r="B564" s="13" t="s">
        <v>129</v>
      </c>
      <c r="C564" s="8" t="s">
        <v>20</v>
      </c>
      <c r="D564" s="2" t="s">
        <v>7</v>
      </c>
      <c r="E564" s="2" t="s">
        <v>5</v>
      </c>
      <c r="F564" s="2" t="s">
        <v>654</v>
      </c>
      <c r="G564" s="31" t="s">
        <v>128</v>
      </c>
      <c r="H564" s="30"/>
      <c r="I564" s="356">
        <v>-0.11700000000000001</v>
      </c>
      <c r="J564" s="354">
        <f>68.9-0.117</f>
        <v>68.783000000000001</v>
      </c>
      <c r="M564" s="486">
        <f t="shared" si="42"/>
        <v>-0.11700000000000001</v>
      </c>
    </row>
    <row r="565" spans="2:13" ht="27.75" customHeight="1" x14ac:dyDescent="0.3">
      <c r="B565" s="493" t="s">
        <v>136</v>
      </c>
      <c r="C565" s="8" t="s">
        <v>20</v>
      </c>
      <c r="D565" s="2" t="s">
        <v>7</v>
      </c>
      <c r="E565" s="2" t="s">
        <v>5</v>
      </c>
      <c r="F565" s="2" t="s">
        <v>654</v>
      </c>
      <c r="G565" s="31" t="s">
        <v>135</v>
      </c>
      <c r="H565" s="30"/>
      <c r="I565" s="356">
        <v>0</v>
      </c>
      <c r="J565" s="354">
        <v>25.3</v>
      </c>
      <c r="M565" s="486">
        <f t="shared" si="42"/>
        <v>0</v>
      </c>
    </row>
    <row r="566" spans="2:13" ht="36.75" customHeight="1" x14ac:dyDescent="0.3">
      <c r="B566" s="5" t="s">
        <v>466</v>
      </c>
      <c r="C566" s="8" t="s">
        <v>20</v>
      </c>
      <c r="D566" s="12" t="s">
        <v>7</v>
      </c>
      <c r="E566" s="2" t="s">
        <v>7</v>
      </c>
      <c r="F566" s="12"/>
      <c r="G566" s="12"/>
      <c r="H566" s="66"/>
      <c r="I566" s="354">
        <f>I567</f>
        <v>0</v>
      </c>
      <c r="J566" s="354">
        <f>J567</f>
        <v>7450.7</v>
      </c>
      <c r="M566" s="486">
        <f t="shared" si="42"/>
        <v>0</v>
      </c>
    </row>
    <row r="567" spans="2:13" ht="34.5" customHeight="1" x14ac:dyDescent="0.3">
      <c r="B567" s="125" t="s">
        <v>165</v>
      </c>
      <c r="C567" s="8" t="s">
        <v>20</v>
      </c>
      <c r="D567" s="12" t="s">
        <v>7</v>
      </c>
      <c r="E567" s="2" t="s">
        <v>7</v>
      </c>
      <c r="F567" s="12" t="s">
        <v>317</v>
      </c>
      <c r="G567" s="12"/>
      <c r="H567" s="66"/>
      <c r="I567" s="354">
        <f>I568</f>
        <v>0</v>
      </c>
      <c r="J567" s="354">
        <f>J568</f>
        <v>7450.7</v>
      </c>
      <c r="M567" s="486">
        <f t="shared" si="42"/>
        <v>0</v>
      </c>
    </row>
    <row r="568" spans="2:13" ht="81" customHeight="1" x14ac:dyDescent="0.3">
      <c r="B568" s="155" t="s">
        <v>141</v>
      </c>
      <c r="C568" s="8" t="s">
        <v>20</v>
      </c>
      <c r="D568" s="12" t="s">
        <v>7</v>
      </c>
      <c r="E568" s="2" t="s">
        <v>7</v>
      </c>
      <c r="F568" s="12" t="s">
        <v>347</v>
      </c>
      <c r="G568" s="12"/>
      <c r="H568" s="66"/>
      <c r="I568" s="354">
        <f>I569+I572+I574</f>
        <v>0</v>
      </c>
      <c r="J568" s="354">
        <f>J569+J572+J574</f>
        <v>7450.7</v>
      </c>
      <c r="M568" s="486">
        <f t="shared" si="42"/>
        <v>0</v>
      </c>
    </row>
    <row r="569" spans="2:13" ht="83.25" customHeight="1" x14ac:dyDescent="0.3">
      <c r="B569" s="155" t="s">
        <v>191</v>
      </c>
      <c r="C569" s="8" t="s">
        <v>20</v>
      </c>
      <c r="D569" s="12" t="s">
        <v>7</v>
      </c>
      <c r="E569" s="2" t="s">
        <v>7</v>
      </c>
      <c r="F569" s="12" t="s">
        <v>349</v>
      </c>
      <c r="G569" s="12"/>
      <c r="H569" s="66"/>
      <c r="I569" s="354">
        <f>I570</f>
        <v>0</v>
      </c>
      <c r="J569" s="354">
        <f>J570+J571</f>
        <v>3974</v>
      </c>
      <c r="M569" s="486">
        <f t="shared" si="42"/>
        <v>0</v>
      </c>
    </row>
    <row r="570" spans="2:13" ht="30" customHeight="1" x14ac:dyDescent="0.3">
      <c r="B570" s="5" t="s">
        <v>129</v>
      </c>
      <c r="C570" s="8" t="s">
        <v>20</v>
      </c>
      <c r="D570" s="31" t="s">
        <v>7</v>
      </c>
      <c r="E570" s="12" t="s">
        <v>7</v>
      </c>
      <c r="F570" s="12" t="s">
        <v>349</v>
      </c>
      <c r="G570" s="32" t="s">
        <v>128</v>
      </c>
      <c r="H570" s="68">
        <v>0</v>
      </c>
      <c r="I570" s="356">
        <v>0</v>
      </c>
      <c r="J570" s="357">
        <v>3426.34159</v>
      </c>
      <c r="M570" s="486">
        <f t="shared" si="42"/>
        <v>0</v>
      </c>
    </row>
    <row r="571" spans="2:13" ht="30" customHeight="1" x14ac:dyDescent="0.3">
      <c r="B571" s="497" t="s">
        <v>136</v>
      </c>
      <c r="C571" s="8" t="s">
        <v>20</v>
      </c>
      <c r="D571" s="31" t="s">
        <v>7</v>
      </c>
      <c r="E571" s="12" t="s">
        <v>7</v>
      </c>
      <c r="F571" s="12" t="s">
        <v>349</v>
      </c>
      <c r="G571" s="32" t="s">
        <v>135</v>
      </c>
      <c r="H571" s="68"/>
      <c r="I571" s="356"/>
      <c r="J571" s="357">
        <v>547.65841</v>
      </c>
      <c r="M571" s="486">
        <f t="shared" si="42"/>
        <v>0</v>
      </c>
    </row>
    <row r="572" spans="2:13" ht="66.75" customHeight="1" x14ac:dyDescent="0.3">
      <c r="B572" s="250" t="s">
        <v>443</v>
      </c>
      <c r="C572" s="8" t="s">
        <v>20</v>
      </c>
      <c r="D572" s="31" t="s">
        <v>7</v>
      </c>
      <c r="E572" s="12" t="s">
        <v>7</v>
      </c>
      <c r="F572" s="12" t="s">
        <v>442</v>
      </c>
      <c r="G572" s="32"/>
      <c r="H572" s="68"/>
      <c r="I572" s="356">
        <f>I573</f>
        <v>0</v>
      </c>
      <c r="J572" s="354">
        <f>J573</f>
        <v>0</v>
      </c>
      <c r="M572" s="486">
        <f t="shared" si="42"/>
        <v>0</v>
      </c>
    </row>
    <row r="573" spans="2:13" ht="30" customHeight="1" x14ac:dyDescent="0.3">
      <c r="B573" s="5" t="s">
        <v>129</v>
      </c>
      <c r="C573" s="8" t="s">
        <v>20</v>
      </c>
      <c r="D573" s="31" t="s">
        <v>7</v>
      </c>
      <c r="E573" s="12" t="s">
        <v>7</v>
      </c>
      <c r="F573" s="12" t="s">
        <v>442</v>
      </c>
      <c r="G573" s="32" t="s">
        <v>128</v>
      </c>
      <c r="H573" s="68"/>
      <c r="I573" s="356">
        <v>0</v>
      </c>
      <c r="J573" s="359">
        <f>3129-3129</f>
        <v>0</v>
      </c>
      <c r="M573" s="486">
        <f t="shared" si="42"/>
        <v>0</v>
      </c>
    </row>
    <row r="574" spans="2:13" ht="63" customHeight="1" x14ac:dyDescent="0.3">
      <c r="B574" s="250" t="s">
        <v>637</v>
      </c>
      <c r="C574" s="8" t="s">
        <v>20</v>
      </c>
      <c r="D574" s="31" t="s">
        <v>7</v>
      </c>
      <c r="E574" s="12" t="s">
        <v>7</v>
      </c>
      <c r="F574" s="12" t="s">
        <v>635</v>
      </c>
      <c r="G574" s="32"/>
      <c r="H574" s="68"/>
      <c r="I574" s="356">
        <f>I575</f>
        <v>0</v>
      </c>
      <c r="J574" s="359">
        <f>J575+J576</f>
        <v>3476.7</v>
      </c>
      <c r="M574" s="486">
        <f t="shared" si="42"/>
        <v>0</v>
      </c>
    </row>
    <row r="575" spans="2:13" ht="30" customHeight="1" x14ac:dyDescent="0.3">
      <c r="B575" s="5" t="s">
        <v>129</v>
      </c>
      <c r="C575" s="8" t="s">
        <v>20</v>
      </c>
      <c r="D575" s="31" t="s">
        <v>7</v>
      </c>
      <c r="E575" s="12" t="s">
        <v>7</v>
      </c>
      <c r="F575" s="12" t="s">
        <v>635</v>
      </c>
      <c r="G575" s="32" t="s">
        <v>128</v>
      </c>
      <c r="H575" s="68"/>
      <c r="I575" s="356">
        <v>0</v>
      </c>
      <c r="J575" s="359">
        <v>3164.5</v>
      </c>
      <c r="M575" s="486">
        <f t="shared" si="42"/>
        <v>0</v>
      </c>
    </row>
    <row r="576" spans="2:13" ht="30" customHeight="1" x14ac:dyDescent="0.3">
      <c r="B576" s="497" t="s">
        <v>136</v>
      </c>
      <c r="C576" s="8" t="s">
        <v>20</v>
      </c>
      <c r="D576" s="31" t="s">
        <v>7</v>
      </c>
      <c r="E576" s="12" t="s">
        <v>7</v>
      </c>
      <c r="F576" s="12" t="s">
        <v>635</v>
      </c>
      <c r="G576" s="32" t="s">
        <v>135</v>
      </c>
      <c r="H576" s="68"/>
      <c r="I576" s="356"/>
      <c r="J576" s="359">
        <v>312.2</v>
      </c>
      <c r="M576" s="486">
        <f t="shared" si="42"/>
        <v>0</v>
      </c>
    </row>
    <row r="577" spans="2:13" ht="31.5" customHeight="1" x14ac:dyDescent="0.3">
      <c r="B577" s="312" t="s">
        <v>17</v>
      </c>
      <c r="C577" s="8" t="s">
        <v>20</v>
      </c>
      <c r="D577" s="2" t="s">
        <v>7</v>
      </c>
      <c r="E577" s="2" t="s">
        <v>11</v>
      </c>
      <c r="F577" s="2"/>
      <c r="G577" s="2"/>
      <c r="H577" s="72"/>
      <c r="I577" s="354">
        <f>I578+I583</f>
        <v>-1020.102</v>
      </c>
      <c r="J577" s="356">
        <f>J578+J583</f>
        <v>108109.3587</v>
      </c>
      <c r="M577" s="486">
        <f t="shared" si="42"/>
        <v>-1020.102</v>
      </c>
    </row>
    <row r="578" spans="2:13" ht="81" customHeight="1" x14ac:dyDescent="0.3">
      <c r="B578" s="129" t="s">
        <v>371</v>
      </c>
      <c r="C578" s="92" t="s">
        <v>20</v>
      </c>
      <c r="D578" s="99" t="s">
        <v>7</v>
      </c>
      <c r="E578" s="99" t="s">
        <v>11</v>
      </c>
      <c r="F578" s="97" t="s">
        <v>296</v>
      </c>
      <c r="G578" s="12"/>
      <c r="H578" s="66"/>
      <c r="I578" s="354">
        <f t="shared" ref="I578:J580" si="45">I579</f>
        <v>0</v>
      </c>
      <c r="J578" s="356">
        <f t="shared" si="45"/>
        <v>165</v>
      </c>
      <c r="M578" s="486">
        <f t="shared" si="42"/>
        <v>0</v>
      </c>
    </row>
    <row r="579" spans="2:13" ht="61.5" customHeight="1" x14ac:dyDescent="0.3">
      <c r="B579" s="126" t="s">
        <v>169</v>
      </c>
      <c r="C579" s="8" t="s">
        <v>20</v>
      </c>
      <c r="D579" s="2" t="s">
        <v>7</v>
      </c>
      <c r="E579" s="2" t="s">
        <v>11</v>
      </c>
      <c r="F579" s="2" t="s">
        <v>297</v>
      </c>
      <c r="G579" s="2"/>
      <c r="H579" s="66"/>
      <c r="I579" s="354">
        <f t="shared" si="45"/>
        <v>0</v>
      </c>
      <c r="J579" s="356">
        <f t="shared" si="45"/>
        <v>165</v>
      </c>
      <c r="M579" s="486">
        <f t="shared" si="42"/>
        <v>0</v>
      </c>
    </row>
    <row r="580" spans="2:13" ht="48" customHeight="1" x14ac:dyDescent="0.3">
      <c r="B580" s="127" t="s">
        <v>181</v>
      </c>
      <c r="C580" s="8" t="s">
        <v>20</v>
      </c>
      <c r="D580" s="2" t="s">
        <v>7</v>
      </c>
      <c r="E580" s="2" t="s">
        <v>11</v>
      </c>
      <c r="F580" s="2" t="s">
        <v>299</v>
      </c>
      <c r="G580" s="2"/>
      <c r="H580" s="66"/>
      <c r="I580" s="354">
        <f t="shared" si="45"/>
        <v>0</v>
      </c>
      <c r="J580" s="356">
        <f>J581+J582</f>
        <v>165</v>
      </c>
      <c r="M580" s="486">
        <f t="shared" si="42"/>
        <v>0</v>
      </c>
    </row>
    <row r="581" spans="2:13" ht="57" customHeight="1" x14ac:dyDescent="0.3">
      <c r="B581" s="337" t="s">
        <v>120</v>
      </c>
      <c r="C581" s="8" t="s">
        <v>20</v>
      </c>
      <c r="D581" s="2" t="s">
        <v>7</v>
      </c>
      <c r="E581" s="2" t="s">
        <v>11</v>
      </c>
      <c r="F581" s="2" t="s">
        <v>299</v>
      </c>
      <c r="G581" s="2" t="s">
        <v>94</v>
      </c>
      <c r="H581" s="66"/>
      <c r="I581" s="354">
        <v>0</v>
      </c>
      <c r="J581" s="356">
        <v>17</v>
      </c>
      <c r="M581" s="486">
        <f t="shared" si="42"/>
        <v>0</v>
      </c>
    </row>
    <row r="582" spans="2:13" ht="36.75" customHeight="1" x14ac:dyDescent="0.3">
      <c r="B582" s="5" t="s">
        <v>129</v>
      </c>
      <c r="C582" s="8" t="s">
        <v>20</v>
      </c>
      <c r="D582" s="2" t="s">
        <v>7</v>
      </c>
      <c r="E582" s="2" t="s">
        <v>11</v>
      </c>
      <c r="F582" s="2" t="s">
        <v>299</v>
      </c>
      <c r="G582" s="2" t="s">
        <v>128</v>
      </c>
      <c r="H582" s="66"/>
      <c r="I582" s="354"/>
      <c r="J582" s="356">
        <v>148</v>
      </c>
      <c r="M582" s="486">
        <f t="shared" si="42"/>
        <v>0</v>
      </c>
    </row>
    <row r="583" spans="2:13" ht="44.25" customHeight="1" x14ac:dyDescent="0.3">
      <c r="B583" s="125" t="s">
        <v>196</v>
      </c>
      <c r="C583" s="8" t="s">
        <v>20</v>
      </c>
      <c r="D583" s="2" t="s">
        <v>140</v>
      </c>
      <c r="E583" s="2" t="s">
        <v>11</v>
      </c>
      <c r="F583" s="2" t="s">
        <v>362</v>
      </c>
      <c r="G583" s="2"/>
      <c r="H583" s="66"/>
      <c r="I583" s="354">
        <f>I590+I594+I584</f>
        <v>-1020.102</v>
      </c>
      <c r="J583" s="356">
        <f>J590+J594+J584</f>
        <v>107944.3587</v>
      </c>
      <c r="M583" s="486">
        <f t="shared" si="42"/>
        <v>-1020.102</v>
      </c>
    </row>
    <row r="584" spans="2:13" ht="44.25" customHeight="1" x14ac:dyDescent="0.3">
      <c r="B584" s="125" t="s">
        <v>162</v>
      </c>
      <c r="C584" s="92" t="s">
        <v>20</v>
      </c>
      <c r="D584" s="97" t="s">
        <v>7</v>
      </c>
      <c r="E584" s="97" t="s">
        <v>11</v>
      </c>
      <c r="F584" s="97" t="s">
        <v>363</v>
      </c>
      <c r="G584" s="2"/>
      <c r="H584" s="66"/>
      <c r="I584" s="354">
        <f>I588+I585</f>
        <v>0</v>
      </c>
      <c r="J584" s="356">
        <f>J588+J585</f>
        <v>4618.2839999999997</v>
      </c>
      <c r="M584" s="486">
        <f t="shared" si="42"/>
        <v>0</v>
      </c>
    </row>
    <row r="585" spans="2:13" ht="65.25" customHeight="1" x14ac:dyDescent="0.3">
      <c r="B585" s="410" t="s">
        <v>192</v>
      </c>
      <c r="C585" s="92" t="s">
        <v>20</v>
      </c>
      <c r="D585" s="97" t="s">
        <v>7</v>
      </c>
      <c r="E585" s="97" t="s">
        <v>11</v>
      </c>
      <c r="F585" s="97" t="s">
        <v>364</v>
      </c>
      <c r="G585" s="2"/>
      <c r="H585" s="66"/>
      <c r="I585" s="354">
        <f>I586</f>
        <v>0</v>
      </c>
      <c r="J585" s="356">
        <f>J586+J587</f>
        <v>518.28400000000011</v>
      </c>
      <c r="M585" s="486">
        <f t="shared" si="42"/>
        <v>0</v>
      </c>
    </row>
    <row r="586" spans="2:13" ht="60" customHeight="1" x14ac:dyDescent="0.3">
      <c r="B586" s="411" t="s">
        <v>120</v>
      </c>
      <c r="C586" s="92" t="s">
        <v>20</v>
      </c>
      <c r="D586" s="97" t="s">
        <v>7</v>
      </c>
      <c r="E586" s="97" t="s">
        <v>11</v>
      </c>
      <c r="F586" s="97" t="s">
        <v>364</v>
      </c>
      <c r="G586" s="2" t="s">
        <v>94</v>
      </c>
      <c r="H586" s="66"/>
      <c r="I586" s="354"/>
      <c r="J586" s="356">
        <f>456.1-5.4</f>
        <v>450.70000000000005</v>
      </c>
      <c r="M586" s="486">
        <f t="shared" si="42"/>
        <v>0</v>
      </c>
    </row>
    <row r="587" spans="2:13" ht="29.25" customHeight="1" x14ac:dyDescent="0.3">
      <c r="B587" s="501" t="s">
        <v>670</v>
      </c>
      <c r="C587" s="92" t="s">
        <v>20</v>
      </c>
      <c r="D587" s="97" t="s">
        <v>7</v>
      </c>
      <c r="E587" s="97" t="s">
        <v>11</v>
      </c>
      <c r="F587" s="97" t="s">
        <v>364</v>
      </c>
      <c r="G587" s="2" t="s">
        <v>669</v>
      </c>
      <c r="H587" s="66"/>
      <c r="I587" s="354"/>
      <c r="J587" s="356">
        <v>67.584000000000003</v>
      </c>
      <c r="M587" s="486">
        <f t="shared" si="42"/>
        <v>0</v>
      </c>
    </row>
    <row r="588" spans="2:13" ht="124.5" customHeight="1" x14ac:dyDescent="0.3">
      <c r="B588" s="460" t="s">
        <v>601</v>
      </c>
      <c r="C588" s="8" t="s">
        <v>20</v>
      </c>
      <c r="D588" s="31" t="s">
        <v>7</v>
      </c>
      <c r="E588" s="31" t="s">
        <v>11</v>
      </c>
      <c r="F588" s="31" t="s">
        <v>366</v>
      </c>
      <c r="G588" s="2"/>
      <c r="H588" s="66"/>
      <c r="I588" s="354">
        <f>I589</f>
        <v>0</v>
      </c>
      <c r="J588" s="356">
        <f>J589</f>
        <v>4100</v>
      </c>
      <c r="M588" s="486">
        <f t="shared" si="42"/>
        <v>0</v>
      </c>
    </row>
    <row r="589" spans="2:13" ht="44.25" customHeight="1" x14ac:dyDescent="0.3">
      <c r="B589" s="124" t="s">
        <v>96</v>
      </c>
      <c r="C589" s="8" t="s">
        <v>20</v>
      </c>
      <c r="D589" s="12" t="s">
        <v>7</v>
      </c>
      <c r="E589" s="12" t="s">
        <v>11</v>
      </c>
      <c r="F589" s="31" t="s">
        <v>366</v>
      </c>
      <c r="G589" s="12" t="s">
        <v>97</v>
      </c>
      <c r="H589" s="66"/>
      <c r="I589" s="354"/>
      <c r="J589" s="356">
        <v>4100</v>
      </c>
      <c r="M589" s="486">
        <f t="shared" si="42"/>
        <v>0</v>
      </c>
    </row>
    <row r="590" spans="2:13" ht="36" customHeight="1" x14ac:dyDescent="0.3">
      <c r="B590" s="125" t="s">
        <v>166</v>
      </c>
      <c r="C590" s="8" t="s">
        <v>20</v>
      </c>
      <c r="D590" s="2" t="s">
        <v>7</v>
      </c>
      <c r="E590" s="2" t="s">
        <v>11</v>
      </c>
      <c r="F590" s="2" t="s">
        <v>372</v>
      </c>
      <c r="G590" s="2"/>
      <c r="H590" s="66"/>
      <c r="I590" s="354">
        <f>I591</f>
        <v>-255.86699999999999</v>
      </c>
      <c r="J590" s="356">
        <f>J591</f>
        <v>37507.612990000001</v>
      </c>
      <c r="M590" s="486">
        <f t="shared" si="42"/>
        <v>-255.86699999999999</v>
      </c>
    </row>
    <row r="591" spans="2:13" ht="47.25" customHeight="1" x14ac:dyDescent="0.3">
      <c r="B591" s="125" t="s">
        <v>193</v>
      </c>
      <c r="C591" s="8" t="s">
        <v>20</v>
      </c>
      <c r="D591" s="2" t="s">
        <v>7</v>
      </c>
      <c r="E591" s="2" t="s">
        <v>11</v>
      </c>
      <c r="F591" s="2" t="s">
        <v>373</v>
      </c>
      <c r="G591" s="2"/>
      <c r="H591" s="66"/>
      <c r="I591" s="354">
        <f>I592+I593</f>
        <v>-255.86699999999999</v>
      </c>
      <c r="J591" s="356">
        <f>J592+J593</f>
        <v>37507.612990000001</v>
      </c>
      <c r="M591" s="486">
        <f t="shared" si="42"/>
        <v>-255.86699999999999</v>
      </c>
    </row>
    <row r="592" spans="2:13" ht="32.25" customHeight="1" x14ac:dyDescent="0.3">
      <c r="B592" s="13" t="s">
        <v>129</v>
      </c>
      <c r="C592" s="8" t="s">
        <v>20</v>
      </c>
      <c r="D592" s="2" t="s">
        <v>7</v>
      </c>
      <c r="E592" s="2" t="s">
        <v>11</v>
      </c>
      <c r="F592" s="2" t="s">
        <v>373</v>
      </c>
      <c r="G592" s="2" t="s">
        <v>128</v>
      </c>
      <c r="H592" s="66"/>
      <c r="I592" s="354">
        <v>-255.86699999999999</v>
      </c>
      <c r="J592" s="356">
        <f>33427.5339+1630.47019+1100.072+569.97109-255.867</f>
        <v>36472.180180000003</v>
      </c>
      <c r="M592" s="486">
        <f t="shared" si="42"/>
        <v>-255.86699999999999</v>
      </c>
    </row>
    <row r="593" spans="2:13" ht="27" customHeight="1" x14ac:dyDescent="0.3">
      <c r="B593" s="13" t="s">
        <v>137</v>
      </c>
      <c r="C593" s="8" t="s">
        <v>20</v>
      </c>
      <c r="D593" s="2" t="s">
        <v>7</v>
      </c>
      <c r="E593" s="2" t="s">
        <v>11</v>
      </c>
      <c r="F593" s="2" t="s">
        <v>373</v>
      </c>
      <c r="G593" s="2" t="s">
        <v>135</v>
      </c>
      <c r="H593" s="66"/>
      <c r="I593" s="354"/>
      <c r="J593" s="356">
        <f>960.8+74.70481-0.072</f>
        <v>1035.43281</v>
      </c>
      <c r="M593" s="486">
        <f t="shared" si="42"/>
        <v>0</v>
      </c>
    </row>
    <row r="594" spans="2:13" ht="74.25" customHeight="1" x14ac:dyDescent="0.3">
      <c r="B594" s="164" t="s">
        <v>164</v>
      </c>
      <c r="C594" s="8" t="s">
        <v>20</v>
      </c>
      <c r="D594" s="2" t="s">
        <v>7</v>
      </c>
      <c r="E594" s="2" t="s">
        <v>11</v>
      </c>
      <c r="F594" s="2" t="s">
        <v>369</v>
      </c>
      <c r="G594" s="2"/>
      <c r="H594" s="66"/>
      <c r="I594" s="354">
        <f>I595+I599</f>
        <v>-764.23500000000001</v>
      </c>
      <c r="J594" s="354">
        <f>J595+J599</f>
        <v>65818.461710000003</v>
      </c>
      <c r="M594" s="486">
        <f t="shared" si="42"/>
        <v>-764.23500000000001</v>
      </c>
    </row>
    <row r="595" spans="2:13" ht="47.25" customHeight="1" x14ac:dyDescent="0.3">
      <c r="B595" s="115" t="s">
        <v>107</v>
      </c>
      <c r="C595" s="8" t="s">
        <v>20</v>
      </c>
      <c r="D595" s="2" t="s">
        <v>7</v>
      </c>
      <c r="E595" s="2" t="s">
        <v>11</v>
      </c>
      <c r="F595" s="2" t="s">
        <v>374</v>
      </c>
      <c r="G595" s="2"/>
      <c r="H595" s="66"/>
      <c r="I595" s="354">
        <f>I596+I597+I598</f>
        <v>0</v>
      </c>
      <c r="J595" s="354">
        <f>J596+J597+J598</f>
        <v>9956.3970000000008</v>
      </c>
      <c r="M595" s="486">
        <f t="shared" si="42"/>
        <v>0</v>
      </c>
    </row>
    <row r="596" spans="2:13" ht="43.5" customHeight="1" x14ac:dyDescent="0.3">
      <c r="B596" s="124" t="s">
        <v>119</v>
      </c>
      <c r="C596" s="8" t="s">
        <v>20</v>
      </c>
      <c r="D596" s="2" t="s">
        <v>7</v>
      </c>
      <c r="E596" s="2" t="s">
        <v>11</v>
      </c>
      <c r="F596" s="2" t="s">
        <v>374</v>
      </c>
      <c r="G596" s="2" t="s">
        <v>93</v>
      </c>
      <c r="H596" s="66"/>
      <c r="I596" s="354"/>
      <c r="J596" s="354">
        <v>9098</v>
      </c>
      <c r="M596" s="486">
        <f t="shared" si="42"/>
        <v>0</v>
      </c>
    </row>
    <row r="597" spans="2:13" ht="59.25" customHeight="1" x14ac:dyDescent="0.3">
      <c r="B597" s="121" t="s">
        <v>120</v>
      </c>
      <c r="C597" s="8" t="s">
        <v>20</v>
      </c>
      <c r="D597" s="2" t="s">
        <v>7</v>
      </c>
      <c r="E597" s="2" t="s">
        <v>11</v>
      </c>
      <c r="F597" s="2" t="s">
        <v>374</v>
      </c>
      <c r="G597" s="2" t="s">
        <v>94</v>
      </c>
      <c r="H597" s="66"/>
      <c r="I597" s="354"/>
      <c r="J597" s="354">
        <v>836.6</v>
      </c>
      <c r="M597" s="486">
        <f t="shared" si="42"/>
        <v>0</v>
      </c>
    </row>
    <row r="598" spans="2:13" ht="38.25" customHeight="1" x14ac:dyDescent="0.3">
      <c r="B598" s="121" t="s">
        <v>215</v>
      </c>
      <c r="C598" s="8" t="s">
        <v>20</v>
      </c>
      <c r="D598" s="2" t="s">
        <v>7</v>
      </c>
      <c r="E598" s="2" t="s">
        <v>11</v>
      </c>
      <c r="F598" s="2" t="s">
        <v>374</v>
      </c>
      <c r="G598" s="2" t="s">
        <v>95</v>
      </c>
      <c r="H598" s="66"/>
      <c r="I598" s="354">
        <v>0</v>
      </c>
      <c r="J598" s="354">
        <v>21.797000000000001</v>
      </c>
      <c r="M598" s="486">
        <f t="shared" si="42"/>
        <v>0</v>
      </c>
    </row>
    <row r="599" spans="2:13" ht="56.25" x14ac:dyDescent="0.3">
      <c r="B599" s="122" t="s">
        <v>111</v>
      </c>
      <c r="C599" s="8" t="s">
        <v>20</v>
      </c>
      <c r="D599" s="12" t="s">
        <v>7</v>
      </c>
      <c r="E599" s="12" t="s">
        <v>11</v>
      </c>
      <c r="F599" s="12" t="s">
        <v>370</v>
      </c>
      <c r="G599" s="12"/>
      <c r="H599" s="66"/>
      <c r="I599" s="354">
        <f>I600+I601+I602</f>
        <v>-764.23500000000001</v>
      </c>
      <c r="J599" s="354">
        <f>J600+J601+J602</f>
        <v>55862.064710000006</v>
      </c>
      <c r="M599" s="486">
        <f t="shared" si="42"/>
        <v>-764.23500000000001</v>
      </c>
    </row>
    <row r="600" spans="2:13" ht="44.25" customHeight="1" x14ac:dyDescent="0.3">
      <c r="B600" s="124" t="s">
        <v>96</v>
      </c>
      <c r="C600" s="8" t="s">
        <v>20</v>
      </c>
      <c r="D600" s="12" t="s">
        <v>7</v>
      </c>
      <c r="E600" s="12" t="s">
        <v>11</v>
      </c>
      <c r="F600" s="12" t="s">
        <v>370</v>
      </c>
      <c r="G600" s="12" t="s">
        <v>97</v>
      </c>
      <c r="H600" s="66"/>
      <c r="I600" s="354">
        <v>-82.632000000000005</v>
      </c>
      <c r="J600" s="354">
        <f>43893.4-82.632</f>
        <v>43810.768000000004</v>
      </c>
      <c r="M600" s="486">
        <f t="shared" si="42"/>
        <v>-82.632000000000005</v>
      </c>
    </row>
    <row r="601" spans="2:13" ht="57" customHeight="1" x14ac:dyDescent="0.3">
      <c r="B601" s="121" t="s">
        <v>120</v>
      </c>
      <c r="C601" s="8" t="s">
        <v>20</v>
      </c>
      <c r="D601" s="12" t="s">
        <v>7</v>
      </c>
      <c r="E601" s="12" t="s">
        <v>11</v>
      </c>
      <c r="F601" s="12" t="s">
        <v>370</v>
      </c>
      <c r="G601" s="12" t="s">
        <v>94</v>
      </c>
      <c r="H601" s="66"/>
      <c r="I601" s="354">
        <v>-667.28200000000004</v>
      </c>
      <c r="J601" s="354">
        <f>12207.4371+421.83471-667.282</f>
        <v>11961.989809999999</v>
      </c>
      <c r="M601" s="486">
        <f t="shared" si="42"/>
        <v>-667.28200000000004</v>
      </c>
    </row>
    <row r="602" spans="2:13" ht="29.25" customHeight="1" x14ac:dyDescent="0.3">
      <c r="B602" s="121" t="s">
        <v>215</v>
      </c>
      <c r="C602" s="8" t="s">
        <v>20</v>
      </c>
      <c r="D602" s="12" t="s">
        <v>7</v>
      </c>
      <c r="E602" s="12" t="s">
        <v>11</v>
      </c>
      <c r="F602" s="12" t="s">
        <v>370</v>
      </c>
      <c r="G602" s="12" t="s">
        <v>95</v>
      </c>
      <c r="H602" s="66"/>
      <c r="I602" s="354">
        <v>-14.321</v>
      </c>
      <c r="J602" s="354">
        <f>103.6279-14.321</f>
        <v>89.306899999999999</v>
      </c>
      <c r="M602" s="486">
        <f t="shared" si="42"/>
        <v>-14.321</v>
      </c>
    </row>
    <row r="603" spans="2:13" ht="29.25" customHeight="1" x14ac:dyDescent="0.3">
      <c r="B603" s="121" t="s">
        <v>28</v>
      </c>
      <c r="C603" s="8" t="s">
        <v>20</v>
      </c>
      <c r="D603" s="12" t="s">
        <v>23</v>
      </c>
      <c r="E603" s="12" t="s">
        <v>652</v>
      </c>
      <c r="F603" s="12"/>
      <c r="G603" s="12"/>
      <c r="H603" s="66"/>
      <c r="I603" s="354">
        <f>I604+I609</f>
        <v>-1196</v>
      </c>
      <c r="J603" s="354">
        <f>J604+J609</f>
        <v>12053.6</v>
      </c>
      <c r="M603" s="486">
        <f t="shared" si="42"/>
        <v>-1196</v>
      </c>
    </row>
    <row r="604" spans="2:13" ht="32.25" customHeight="1" x14ac:dyDescent="0.3">
      <c r="B604" s="123" t="s">
        <v>55</v>
      </c>
      <c r="C604" s="8" t="s">
        <v>20</v>
      </c>
      <c r="D604" s="9" t="s">
        <v>23</v>
      </c>
      <c r="E604" s="9" t="s">
        <v>10</v>
      </c>
      <c r="F604" s="9"/>
      <c r="G604" s="9"/>
      <c r="H604" s="130"/>
      <c r="I604" s="362">
        <f>I607</f>
        <v>-1200</v>
      </c>
      <c r="J604" s="362">
        <f>J607</f>
        <v>11825.6</v>
      </c>
      <c r="M604" s="486">
        <f t="shared" si="42"/>
        <v>-1200</v>
      </c>
    </row>
    <row r="605" spans="2:13" ht="42.75" customHeight="1" x14ac:dyDescent="0.3">
      <c r="B605" s="125" t="s">
        <v>196</v>
      </c>
      <c r="C605" s="8" t="s">
        <v>20</v>
      </c>
      <c r="D605" s="9" t="s">
        <v>23</v>
      </c>
      <c r="E605" s="9" t="s">
        <v>10</v>
      </c>
      <c r="F605" s="9" t="s">
        <v>362</v>
      </c>
      <c r="G605" s="9"/>
      <c r="H605" s="130"/>
      <c r="I605" s="362">
        <f t="shared" ref="I605:J607" si="46">I606</f>
        <v>-1200</v>
      </c>
      <c r="J605" s="362">
        <f t="shared" si="46"/>
        <v>11825.6</v>
      </c>
      <c r="M605" s="486">
        <f t="shared" si="42"/>
        <v>-1200</v>
      </c>
    </row>
    <row r="606" spans="2:13" ht="45.75" customHeight="1" x14ac:dyDescent="0.3">
      <c r="B606" s="125" t="s">
        <v>162</v>
      </c>
      <c r="C606" s="8" t="s">
        <v>20</v>
      </c>
      <c r="D606" s="9" t="s">
        <v>23</v>
      </c>
      <c r="E606" s="9" t="s">
        <v>10</v>
      </c>
      <c r="F606" s="9" t="s">
        <v>363</v>
      </c>
      <c r="G606" s="9"/>
      <c r="H606" s="130"/>
      <c r="I606" s="362">
        <f t="shared" si="46"/>
        <v>-1200</v>
      </c>
      <c r="J606" s="362">
        <f t="shared" si="46"/>
        <v>11825.6</v>
      </c>
      <c r="M606" s="486">
        <f t="shared" ref="M606:M669" si="47">L606+I606</f>
        <v>-1200</v>
      </c>
    </row>
    <row r="607" spans="2:13" ht="136.5" customHeight="1" x14ac:dyDescent="0.3">
      <c r="B607" s="167" t="s">
        <v>167</v>
      </c>
      <c r="C607" s="8" t="s">
        <v>20</v>
      </c>
      <c r="D607" s="31" t="s">
        <v>23</v>
      </c>
      <c r="E607" s="31" t="s">
        <v>10</v>
      </c>
      <c r="F607" s="31" t="s">
        <v>375</v>
      </c>
      <c r="G607" s="31"/>
      <c r="H607" s="66"/>
      <c r="I607" s="354">
        <f t="shared" si="46"/>
        <v>-1200</v>
      </c>
      <c r="J607" s="354">
        <f t="shared" si="46"/>
        <v>11825.6</v>
      </c>
      <c r="M607" s="486">
        <f t="shared" si="47"/>
        <v>-1200</v>
      </c>
    </row>
    <row r="608" spans="2:13" ht="50.25" customHeight="1" x14ac:dyDescent="0.3">
      <c r="B608" s="128" t="s">
        <v>131</v>
      </c>
      <c r="C608" s="8" t="s">
        <v>20</v>
      </c>
      <c r="D608" s="31" t="s">
        <v>23</v>
      </c>
      <c r="E608" s="31" t="s">
        <v>10</v>
      </c>
      <c r="F608" s="31" t="s">
        <v>375</v>
      </c>
      <c r="G608" s="31" t="s">
        <v>130</v>
      </c>
      <c r="H608" s="66"/>
      <c r="I608" s="354">
        <v>-1200</v>
      </c>
      <c r="J608" s="354">
        <f>13025.6-1200</f>
        <v>11825.6</v>
      </c>
      <c r="M608" s="486">
        <f t="shared" si="47"/>
        <v>-1200</v>
      </c>
    </row>
    <row r="609" spans="1:13" ht="50.25" customHeight="1" x14ac:dyDescent="0.3">
      <c r="B609" s="221" t="s">
        <v>90</v>
      </c>
      <c r="C609" s="8" t="s">
        <v>20</v>
      </c>
      <c r="D609" s="55" t="s">
        <v>23</v>
      </c>
      <c r="E609" s="55" t="s">
        <v>4</v>
      </c>
      <c r="F609" s="55"/>
      <c r="G609" s="55"/>
      <c r="H609" s="66"/>
      <c r="I609" s="354">
        <f t="shared" ref="I609:J612" si="48">I610</f>
        <v>4</v>
      </c>
      <c r="J609" s="354">
        <f t="shared" si="48"/>
        <v>228</v>
      </c>
      <c r="M609" s="486">
        <f t="shared" si="47"/>
        <v>4</v>
      </c>
    </row>
    <row r="610" spans="1:13" ht="50.25" customHeight="1" x14ac:dyDescent="0.3">
      <c r="B610" s="222" t="s">
        <v>188</v>
      </c>
      <c r="C610" s="8" t="s">
        <v>20</v>
      </c>
      <c r="D610" s="9" t="s">
        <v>23</v>
      </c>
      <c r="E610" s="9" t="s">
        <v>4</v>
      </c>
      <c r="F610" s="2" t="s">
        <v>332</v>
      </c>
      <c r="G610" s="2"/>
      <c r="H610" s="66"/>
      <c r="I610" s="354">
        <f t="shared" si="48"/>
        <v>4</v>
      </c>
      <c r="J610" s="354">
        <f t="shared" si="48"/>
        <v>228</v>
      </c>
      <c r="M610" s="486">
        <f t="shared" si="47"/>
        <v>4</v>
      </c>
    </row>
    <row r="611" spans="1:13" ht="100.5" customHeight="1" x14ac:dyDescent="0.3">
      <c r="B611" s="373" t="s">
        <v>564</v>
      </c>
      <c r="C611" s="8" t="s">
        <v>20</v>
      </c>
      <c r="D611" s="9" t="s">
        <v>23</v>
      </c>
      <c r="E611" s="9" t="s">
        <v>4</v>
      </c>
      <c r="F611" s="2" t="s">
        <v>358</v>
      </c>
      <c r="G611" s="2"/>
      <c r="H611" s="66"/>
      <c r="I611" s="354">
        <f t="shared" si="48"/>
        <v>4</v>
      </c>
      <c r="J611" s="354">
        <f t="shared" si="48"/>
        <v>228</v>
      </c>
      <c r="M611" s="486">
        <f t="shared" si="47"/>
        <v>4</v>
      </c>
    </row>
    <row r="612" spans="1:13" ht="63.75" customHeight="1" x14ac:dyDescent="0.3">
      <c r="B612" s="222" t="s">
        <v>197</v>
      </c>
      <c r="C612" s="8" t="s">
        <v>20</v>
      </c>
      <c r="D612" s="9" t="s">
        <v>23</v>
      </c>
      <c r="E612" s="9" t="s">
        <v>4</v>
      </c>
      <c r="F612" s="2" t="s">
        <v>408</v>
      </c>
      <c r="G612" s="2"/>
      <c r="H612" s="66"/>
      <c r="I612" s="354">
        <f t="shared" si="48"/>
        <v>4</v>
      </c>
      <c r="J612" s="354">
        <f t="shared" si="48"/>
        <v>228</v>
      </c>
      <c r="M612" s="486">
        <f t="shared" si="47"/>
        <v>4</v>
      </c>
    </row>
    <row r="613" spans="1:13" ht="30" customHeight="1" x14ac:dyDescent="0.3">
      <c r="B613" s="346" t="s">
        <v>441</v>
      </c>
      <c r="C613" s="8" t="s">
        <v>20</v>
      </c>
      <c r="D613" s="9" t="s">
        <v>23</v>
      </c>
      <c r="E613" s="9" t="s">
        <v>4</v>
      </c>
      <c r="F613" s="2" t="s">
        <v>408</v>
      </c>
      <c r="G613" s="2" t="s">
        <v>440</v>
      </c>
      <c r="H613" s="66"/>
      <c r="I613" s="354">
        <v>4</v>
      </c>
      <c r="J613" s="354">
        <f>224+4</f>
        <v>228</v>
      </c>
      <c r="M613" s="486">
        <f t="shared" si="47"/>
        <v>4</v>
      </c>
    </row>
    <row r="614" spans="1:13" ht="90" customHeight="1" x14ac:dyDescent="0.2">
      <c r="A614" s="26" t="s">
        <v>45</v>
      </c>
      <c r="B614" s="114" t="s">
        <v>47</v>
      </c>
      <c r="C614" s="18" t="s">
        <v>21</v>
      </c>
      <c r="D614" s="17"/>
      <c r="E614" s="17"/>
      <c r="F614" s="17"/>
      <c r="G614" s="17"/>
      <c r="H614" s="66"/>
      <c r="I614" s="355">
        <f>I615+I629+I669</f>
        <v>-15.8</v>
      </c>
      <c r="J614" s="355">
        <f>J615+J629+J669</f>
        <v>169125.93400000001</v>
      </c>
      <c r="M614" s="486">
        <f t="shared" si="47"/>
        <v>-15.8</v>
      </c>
    </row>
    <row r="615" spans="1:13" ht="34.5" customHeight="1" x14ac:dyDescent="0.3">
      <c r="B615" s="14" t="s">
        <v>0</v>
      </c>
      <c r="C615" s="8" t="s">
        <v>21</v>
      </c>
      <c r="D615" s="12" t="s">
        <v>7</v>
      </c>
      <c r="E615" s="12"/>
      <c r="F615" s="12"/>
      <c r="G615" s="12"/>
      <c r="H615" s="66"/>
      <c r="I615" s="356">
        <f>I616</f>
        <v>-15.8</v>
      </c>
      <c r="J615" s="356">
        <f>J616</f>
        <v>57965.208480000001</v>
      </c>
      <c r="M615" s="486">
        <f t="shared" si="47"/>
        <v>-15.8</v>
      </c>
    </row>
    <row r="616" spans="1:13" ht="28.5" customHeight="1" x14ac:dyDescent="0.3">
      <c r="B616" s="381" t="s">
        <v>465</v>
      </c>
      <c r="C616" s="8" t="s">
        <v>21</v>
      </c>
      <c r="D616" s="2" t="s">
        <v>7</v>
      </c>
      <c r="E616" s="2" t="s">
        <v>8</v>
      </c>
      <c r="F616" s="2"/>
      <c r="G616" s="2"/>
      <c r="H616" s="66"/>
      <c r="I616" s="354">
        <f>I617</f>
        <v>-15.8</v>
      </c>
      <c r="J616" s="354">
        <f>J617</f>
        <v>57965.208480000001</v>
      </c>
      <c r="M616" s="486">
        <f t="shared" si="47"/>
        <v>-15.8</v>
      </c>
    </row>
    <row r="617" spans="1:13" ht="41.25" customHeight="1" x14ac:dyDescent="0.3">
      <c r="B617" s="380" t="s">
        <v>156</v>
      </c>
      <c r="C617" s="8" t="s">
        <v>21</v>
      </c>
      <c r="D617" s="2" t="s">
        <v>7</v>
      </c>
      <c r="E617" s="2" t="s">
        <v>8</v>
      </c>
      <c r="F617" s="58" t="s">
        <v>377</v>
      </c>
      <c r="G617" s="2"/>
      <c r="H617" s="66"/>
      <c r="I617" s="354">
        <f>I618+I623+I626</f>
        <v>-15.8</v>
      </c>
      <c r="J617" s="354">
        <f>J618+J623+J626</f>
        <v>57965.208480000001</v>
      </c>
      <c r="M617" s="486">
        <f t="shared" si="47"/>
        <v>-15.8</v>
      </c>
    </row>
    <row r="618" spans="1:13" ht="34.5" customHeight="1" x14ac:dyDescent="0.3">
      <c r="B618" s="122" t="s">
        <v>458</v>
      </c>
      <c r="C618" s="92" t="s">
        <v>21</v>
      </c>
      <c r="D618" s="99" t="s">
        <v>7</v>
      </c>
      <c r="E618" s="100" t="s">
        <v>8</v>
      </c>
      <c r="F618" s="99" t="s">
        <v>378</v>
      </c>
      <c r="G618" s="31"/>
      <c r="H618" s="66"/>
      <c r="I618" s="354">
        <f>I619+I621</f>
        <v>-15.8</v>
      </c>
      <c r="J618" s="354">
        <f>J619+J621</f>
        <v>6546.8447000000006</v>
      </c>
      <c r="M618" s="486">
        <f t="shared" si="47"/>
        <v>-15.8</v>
      </c>
    </row>
    <row r="619" spans="1:13" ht="39" customHeight="1" x14ac:dyDescent="0.3">
      <c r="B619" s="382" t="s">
        <v>456</v>
      </c>
      <c r="C619" s="92" t="s">
        <v>21</v>
      </c>
      <c r="D619" s="99" t="s">
        <v>7</v>
      </c>
      <c r="E619" s="100" t="s">
        <v>8</v>
      </c>
      <c r="F619" s="99" t="s">
        <v>379</v>
      </c>
      <c r="G619" s="31"/>
      <c r="H619" s="66"/>
      <c r="I619" s="354">
        <f>I620</f>
        <v>0</v>
      </c>
      <c r="J619" s="354">
        <f>J620</f>
        <v>5945.7447000000002</v>
      </c>
      <c r="M619" s="486">
        <f t="shared" si="47"/>
        <v>0</v>
      </c>
    </row>
    <row r="620" spans="1:13" ht="28.5" customHeight="1" x14ac:dyDescent="0.3">
      <c r="B620" s="121" t="s">
        <v>129</v>
      </c>
      <c r="C620" s="92" t="s">
        <v>21</v>
      </c>
      <c r="D620" s="99" t="s">
        <v>7</v>
      </c>
      <c r="E620" s="100" t="s">
        <v>8</v>
      </c>
      <c r="F620" s="99" t="s">
        <v>379</v>
      </c>
      <c r="G620" s="96" t="s">
        <v>128</v>
      </c>
      <c r="H620" s="66"/>
      <c r="I620" s="354"/>
      <c r="J620" s="354">
        <f>6262.1+12-328.3553</f>
        <v>5945.7447000000002</v>
      </c>
      <c r="M620" s="486">
        <f t="shared" si="47"/>
        <v>0</v>
      </c>
    </row>
    <row r="621" spans="1:13" ht="199.5" customHeight="1" x14ac:dyDescent="0.3">
      <c r="B621" s="451" t="s">
        <v>573</v>
      </c>
      <c r="C621" s="8" t="s">
        <v>21</v>
      </c>
      <c r="D621" s="2" t="s">
        <v>7</v>
      </c>
      <c r="E621" s="2" t="s">
        <v>8</v>
      </c>
      <c r="F621" s="2" t="s">
        <v>380</v>
      </c>
      <c r="G621" s="2"/>
      <c r="H621" s="66"/>
      <c r="I621" s="354">
        <f>I622</f>
        <v>-15.8</v>
      </c>
      <c r="J621" s="354">
        <f>J622</f>
        <v>601.1</v>
      </c>
      <c r="M621" s="486">
        <f t="shared" si="47"/>
        <v>-15.8</v>
      </c>
    </row>
    <row r="622" spans="1:13" ht="28.5" customHeight="1" x14ac:dyDescent="0.3">
      <c r="B622" s="121" t="s">
        <v>129</v>
      </c>
      <c r="C622" s="8" t="s">
        <v>21</v>
      </c>
      <c r="D622" s="2" t="s">
        <v>7</v>
      </c>
      <c r="E622" s="2" t="s">
        <v>8</v>
      </c>
      <c r="F622" s="2" t="s">
        <v>380</v>
      </c>
      <c r="G622" s="101" t="s">
        <v>128</v>
      </c>
      <c r="H622" s="66"/>
      <c r="I622" s="354">
        <v>-15.8</v>
      </c>
      <c r="J622" s="354">
        <f>616.9-15.8</f>
        <v>601.1</v>
      </c>
      <c r="M622" s="486">
        <f t="shared" si="47"/>
        <v>-15.8</v>
      </c>
    </row>
    <row r="623" spans="1:13" ht="42" customHeight="1" x14ac:dyDescent="0.3">
      <c r="B623" s="121" t="s">
        <v>194</v>
      </c>
      <c r="C623" s="92" t="s">
        <v>21</v>
      </c>
      <c r="D623" s="99" t="s">
        <v>7</v>
      </c>
      <c r="E623" s="100" t="s">
        <v>8</v>
      </c>
      <c r="F623" s="99" t="s">
        <v>381</v>
      </c>
      <c r="G623" s="96"/>
      <c r="H623" s="66"/>
      <c r="I623" s="354">
        <f>I624</f>
        <v>0</v>
      </c>
      <c r="J623" s="354">
        <f>J624</f>
        <v>4284.0929999999998</v>
      </c>
      <c r="M623" s="486">
        <f t="shared" si="47"/>
        <v>0</v>
      </c>
    </row>
    <row r="624" spans="1:13" ht="64.5" customHeight="1" x14ac:dyDescent="0.3">
      <c r="B624" s="121" t="s">
        <v>195</v>
      </c>
      <c r="C624" s="92" t="s">
        <v>21</v>
      </c>
      <c r="D624" s="99" t="s">
        <v>7</v>
      </c>
      <c r="E624" s="100" t="s">
        <v>8</v>
      </c>
      <c r="F624" s="99" t="s">
        <v>382</v>
      </c>
      <c r="G624" s="96"/>
      <c r="H624" s="66"/>
      <c r="I624" s="354">
        <f>I625</f>
        <v>0</v>
      </c>
      <c r="J624" s="354">
        <f>J625</f>
        <v>4284.0929999999998</v>
      </c>
      <c r="M624" s="486">
        <f t="shared" si="47"/>
        <v>0</v>
      </c>
    </row>
    <row r="625" spans="2:13" ht="28.5" customHeight="1" x14ac:dyDescent="0.3">
      <c r="B625" s="121" t="s">
        <v>129</v>
      </c>
      <c r="C625" s="92" t="s">
        <v>21</v>
      </c>
      <c r="D625" s="99" t="s">
        <v>7</v>
      </c>
      <c r="E625" s="100" t="s">
        <v>8</v>
      </c>
      <c r="F625" s="99" t="s">
        <v>382</v>
      </c>
      <c r="G625" s="96" t="s">
        <v>128</v>
      </c>
      <c r="H625" s="66"/>
      <c r="I625" s="354"/>
      <c r="J625" s="354">
        <f>4284.093</f>
        <v>4284.0929999999998</v>
      </c>
      <c r="M625" s="486">
        <f t="shared" si="47"/>
        <v>0</v>
      </c>
    </row>
    <row r="626" spans="2:13" ht="61.5" customHeight="1" x14ac:dyDescent="0.3">
      <c r="B626" s="123" t="s">
        <v>157</v>
      </c>
      <c r="C626" s="8" t="s">
        <v>21</v>
      </c>
      <c r="D626" s="2" t="s">
        <v>7</v>
      </c>
      <c r="E626" s="2" t="s">
        <v>8</v>
      </c>
      <c r="F626" s="2" t="s">
        <v>383</v>
      </c>
      <c r="G626" s="2"/>
      <c r="H626" s="66"/>
      <c r="I626" s="354">
        <f>I627</f>
        <v>0</v>
      </c>
      <c r="J626" s="354">
        <f>J627</f>
        <v>47134.270779999999</v>
      </c>
      <c r="M626" s="486">
        <f t="shared" si="47"/>
        <v>0</v>
      </c>
    </row>
    <row r="627" spans="2:13" ht="48" customHeight="1" x14ac:dyDescent="0.3">
      <c r="B627" s="123" t="s">
        <v>111</v>
      </c>
      <c r="C627" s="8" t="s">
        <v>21</v>
      </c>
      <c r="D627" s="2" t="s">
        <v>7</v>
      </c>
      <c r="E627" s="2" t="s">
        <v>8</v>
      </c>
      <c r="F627" s="2" t="s">
        <v>384</v>
      </c>
      <c r="G627" s="2"/>
      <c r="H627" s="66"/>
      <c r="I627" s="354">
        <f>I628</f>
        <v>0</v>
      </c>
      <c r="J627" s="354">
        <f>J628</f>
        <v>47134.270779999999</v>
      </c>
      <c r="M627" s="486">
        <f t="shared" si="47"/>
        <v>0</v>
      </c>
    </row>
    <row r="628" spans="2:13" ht="28.5" customHeight="1" x14ac:dyDescent="0.3">
      <c r="B628" s="91" t="s">
        <v>132</v>
      </c>
      <c r="C628" s="92" t="s">
        <v>21</v>
      </c>
      <c r="D628" s="97" t="s">
        <v>7</v>
      </c>
      <c r="E628" s="97" t="s">
        <v>8</v>
      </c>
      <c r="F628" s="2" t="s">
        <v>384</v>
      </c>
      <c r="G628" s="97" t="s">
        <v>128</v>
      </c>
      <c r="H628" s="66"/>
      <c r="I628" s="354"/>
      <c r="J628" s="354">
        <f>46982.996+151.27478</f>
        <v>47134.270779999999</v>
      </c>
      <c r="M628" s="486">
        <f t="shared" si="47"/>
        <v>0</v>
      </c>
    </row>
    <row r="629" spans="2:13" ht="28.5" customHeight="1" x14ac:dyDescent="0.3">
      <c r="B629" s="33" t="s">
        <v>101</v>
      </c>
      <c r="C629" s="8" t="s">
        <v>21</v>
      </c>
      <c r="D629" s="9" t="s">
        <v>9</v>
      </c>
      <c r="E629" s="9"/>
      <c r="F629" s="9"/>
      <c r="G629" s="9"/>
      <c r="H629" s="66"/>
      <c r="I629" s="356">
        <f>I630+I657</f>
        <v>0</v>
      </c>
      <c r="J629" s="356">
        <f>J630+J657</f>
        <v>111148.72551999999</v>
      </c>
      <c r="M629" s="486">
        <f t="shared" si="47"/>
        <v>0</v>
      </c>
    </row>
    <row r="630" spans="2:13" ht="24" customHeight="1" x14ac:dyDescent="0.3">
      <c r="B630" s="33" t="s">
        <v>62</v>
      </c>
      <c r="C630" s="8" t="s">
        <v>21</v>
      </c>
      <c r="D630" s="2" t="s">
        <v>9</v>
      </c>
      <c r="E630" s="2" t="s">
        <v>3</v>
      </c>
      <c r="F630" s="2"/>
      <c r="G630" s="2"/>
      <c r="H630" s="66"/>
      <c r="I630" s="356">
        <f>I631</f>
        <v>0</v>
      </c>
      <c r="J630" s="356">
        <f>J631</f>
        <v>103056.67367999999</v>
      </c>
      <c r="M630" s="486">
        <f t="shared" si="47"/>
        <v>0</v>
      </c>
    </row>
    <row r="631" spans="2:13" ht="47.25" customHeight="1" x14ac:dyDescent="0.3">
      <c r="B631" s="160" t="s">
        <v>156</v>
      </c>
      <c r="C631" s="8" t="s">
        <v>21</v>
      </c>
      <c r="D631" s="2" t="s">
        <v>9</v>
      </c>
      <c r="E631" s="2" t="s">
        <v>3</v>
      </c>
      <c r="F631" s="2" t="s">
        <v>377</v>
      </c>
      <c r="G631" s="2"/>
      <c r="H631" s="66"/>
      <c r="I631" s="356">
        <f>I632+I641+I654+I647</f>
        <v>0</v>
      </c>
      <c r="J631" s="356">
        <f>J632+J641+J654+J647</f>
        <v>103056.67367999999</v>
      </c>
      <c r="M631" s="486">
        <f t="shared" si="47"/>
        <v>0</v>
      </c>
    </row>
    <row r="632" spans="2:13" ht="40.5" customHeight="1" x14ac:dyDescent="0.3">
      <c r="B632" s="374" t="s">
        <v>453</v>
      </c>
      <c r="C632" s="8" t="s">
        <v>21</v>
      </c>
      <c r="D632" s="31" t="s">
        <v>9</v>
      </c>
      <c r="E632" s="31" t="s">
        <v>3</v>
      </c>
      <c r="F632" s="55" t="s">
        <v>387</v>
      </c>
      <c r="G632" s="2"/>
      <c r="H632" s="66"/>
      <c r="I632" s="354">
        <f>I633+I637+I639</f>
        <v>0</v>
      </c>
      <c r="J632" s="354">
        <f>J633+J637+J639</f>
        <v>8086.4</v>
      </c>
      <c r="M632" s="486">
        <f t="shared" si="47"/>
        <v>0</v>
      </c>
    </row>
    <row r="633" spans="2:13" ht="45" customHeight="1" x14ac:dyDescent="0.3">
      <c r="B633" s="374" t="s">
        <v>454</v>
      </c>
      <c r="C633" s="8" t="s">
        <v>21</v>
      </c>
      <c r="D633" s="2" t="s">
        <v>9</v>
      </c>
      <c r="E633" s="2" t="s">
        <v>3</v>
      </c>
      <c r="F633" s="2" t="s">
        <v>388</v>
      </c>
      <c r="G633" s="2"/>
      <c r="H633" s="66"/>
      <c r="I633" s="356">
        <f>I634+I636+I635</f>
        <v>0</v>
      </c>
      <c r="J633" s="356">
        <f>J634+J636+J635</f>
        <v>7592.3302299999996</v>
      </c>
      <c r="M633" s="486">
        <f t="shared" si="47"/>
        <v>0</v>
      </c>
    </row>
    <row r="634" spans="2:13" ht="59.25" customHeight="1" x14ac:dyDescent="0.3">
      <c r="B634" s="121" t="s">
        <v>120</v>
      </c>
      <c r="C634" s="8" t="s">
        <v>21</v>
      </c>
      <c r="D634" s="31" t="s">
        <v>9</v>
      </c>
      <c r="E634" s="31" t="s">
        <v>3</v>
      </c>
      <c r="F634" s="2" t="s">
        <v>388</v>
      </c>
      <c r="G634" s="2" t="s">
        <v>94</v>
      </c>
      <c r="H634" s="66"/>
      <c r="I634" s="354"/>
      <c r="J634" s="356">
        <v>3484.1</v>
      </c>
      <c r="M634" s="486">
        <f t="shared" si="47"/>
        <v>0</v>
      </c>
    </row>
    <row r="635" spans="2:13" ht="31.5" customHeight="1" x14ac:dyDescent="0.3">
      <c r="B635" s="121" t="s">
        <v>441</v>
      </c>
      <c r="C635" s="8" t="s">
        <v>21</v>
      </c>
      <c r="D635" s="31" t="s">
        <v>9</v>
      </c>
      <c r="E635" s="31" t="s">
        <v>3</v>
      </c>
      <c r="F635" s="2" t="s">
        <v>388</v>
      </c>
      <c r="G635" s="2" t="s">
        <v>440</v>
      </c>
      <c r="H635" s="66"/>
      <c r="I635" s="354"/>
      <c r="J635" s="356">
        <v>20</v>
      </c>
      <c r="M635" s="486">
        <f t="shared" si="47"/>
        <v>0</v>
      </c>
    </row>
    <row r="636" spans="2:13" ht="28.5" customHeight="1" x14ac:dyDescent="0.3">
      <c r="B636" s="121" t="s">
        <v>129</v>
      </c>
      <c r="C636" s="8" t="s">
        <v>21</v>
      </c>
      <c r="D636" s="31" t="s">
        <v>9</v>
      </c>
      <c r="E636" s="31" t="s">
        <v>3</v>
      </c>
      <c r="F636" s="2" t="s">
        <v>388</v>
      </c>
      <c r="G636" s="2" t="s">
        <v>128</v>
      </c>
      <c r="H636" s="66"/>
      <c r="I636" s="354"/>
      <c r="J636" s="356">
        <f>4088.2+0.03023</f>
        <v>4088.2302299999997</v>
      </c>
      <c r="K636" t="s">
        <v>662</v>
      </c>
      <c r="M636" s="486">
        <f t="shared" si="47"/>
        <v>0</v>
      </c>
    </row>
    <row r="637" spans="2:13" ht="56.25" customHeight="1" x14ac:dyDescent="0.3">
      <c r="B637" s="121" t="s">
        <v>649</v>
      </c>
      <c r="C637" s="8" t="s">
        <v>21</v>
      </c>
      <c r="D637" s="31" t="s">
        <v>9</v>
      </c>
      <c r="E637" s="31" t="s">
        <v>3</v>
      </c>
      <c r="F637" s="2" t="s">
        <v>650</v>
      </c>
      <c r="G637" s="2"/>
      <c r="H637" s="66"/>
      <c r="I637" s="354">
        <f>I638</f>
        <v>0</v>
      </c>
      <c r="J637" s="356">
        <f>J638</f>
        <v>450</v>
      </c>
      <c r="M637" s="486">
        <f t="shared" si="47"/>
        <v>0</v>
      </c>
    </row>
    <row r="638" spans="2:13" ht="28.5" customHeight="1" x14ac:dyDescent="0.3">
      <c r="B638" s="121" t="s">
        <v>129</v>
      </c>
      <c r="C638" s="8" t="s">
        <v>21</v>
      </c>
      <c r="D638" s="31" t="s">
        <v>9</v>
      </c>
      <c r="E638" s="31" t="s">
        <v>3</v>
      </c>
      <c r="F638" s="2" t="s">
        <v>650</v>
      </c>
      <c r="G638" s="2" t="s">
        <v>128</v>
      </c>
      <c r="H638" s="66"/>
      <c r="I638" s="354">
        <v>0</v>
      </c>
      <c r="J638" s="356">
        <v>450</v>
      </c>
      <c r="M638" s="486">
        <f t="shared" si="47"/>
        <v>0</v>
      </c>
    </row>
    <row r="639" spans="2:13" ht="114.75" customHeight="1" x14ac:dyDescent="0.3">
      <c r="B639" s="121" t="s">
        <v>664</v>
      </c>
      <c r="C639" s="8" t="s">
        <v>21</v>
      </c>
      <c r="D639" s="31" t="s">
        <v>9</v>
      </c>
      <c r="E639" s="31" t="s">
        <v>3</v>
      </c>
      <c r="F639" s="2" t="s">
        <v>663</v>
      </c>
      <c r="G639" s="2"/>
      <c r="H639" s="66"/>
      <c r="I639" s="356">
        <f>I640</f>
        <v>0</v>
      </c>
      <c r="J639" s="356">
        <f>J640</f>
        <v>44.069769999999998</v>
      </c>
      <c r="M639" s="486">
        <f t="shared" si="47"/>
        <v>0</v>
      </c>
    </row>
    <row r="640" spans="2:13" ht="28.5" customHeight="1" x14ac:dyDescent="0.3">
      <c r="B640" s="121" t="s">
        <v>129</v>
      </c>
      <c r="C640" s="8" t="s">
        <v>21</v>
      </c>
      <c r="D640" s="31" t="s">
        <v>9</v>
      </c>
      <c r="E640" s="31" t="s">
        <v>3</v>
      </c>
      <c r="F640" s="2" t="s">
        <v>663</v>
      </c>
      <c r="G640" s="2" t="s">
        <v>128</v>
      </c>
      <c r="H640" s="66"/>
      <c r="I640" s="354"/>
      <c r="J640" s="356">
        <f>6.2+37.9-0.03023</f>
        <v>44.069769999999998</v>
      </c>
      <c r="M640" s="486">
        <f t="shared" si="47"/>
        <v>0</v>
      </c>
    </row>
    <row r="641" spans="2:13" ht="46.5" customHeight="1" x14ac:dyDescent="0.3">
      <c r="B641" s="417" t="s">
        <v>458</v>
      </c>
      <c r="C641" s="8" t="s">
        <v>21</v>
      </c>
      <c r="D641" s="31" t="s">
        <v>9</v>
      </c>
      <c r="E641" s="35" t="s">
        <v>3</v>
      </c>
      <c r="F641" s="31" t="s">
        <v>378</v>
      </c>
      <c r="G641" s="31"/>
      <c r="H641" s="72"/>
      <c r="I641" s="354">
        <f>I642+I645</f>
        <v>0</v>
      </c>
      <c r="J641" s="354">
        <f>J642+J645</f>
        <v>27279.418679999999</v>
      </c>
      <c r="M641" s="486">
        <f t="shared" si="47"/>
        <v>0</v>
      </c>
    </row>
    <row r="642" spans="2:13" ht="47.25" customHeight="1" x14ac:dyDescent="0.3">
      <c r="B642" s="417" t="s">
        <v>457</v>
      </c>
      <c r="C642" s="8" t="s">
        <v>21</v>
      </c>
      <c r="D642" s="31" t="s">
        <v>9</v>
      </c>
      <c r="E642" s="35" t="s">
        <v>3</v>
      </c>
      <c r="F642" s="31" t="s">
        <v>379</v>
      </c>
      <c r="G642" s="31"/>
      <c r="H642" s="72"/>
      <c r="I642" s="354">
        <f>I644+I643</f>
        <v>0</v>
      </c>
      <c r="J642" s="354">
        <f>J644+J643</f>
        <v>5120.3186799999994</v>
      </c>
      <c r="M642" s="486">
        <f t="shared" si="47"/>
        <v>0</v>
      </c>
    </row>
    <row r="643" spans="2:13" ht="63.75" customHeight="1" x14ac:dyDescent="0.3">
      <c r="B643" s="416" t="s">
        <v>120</v>
      </c>
      <c r="C643" s="8" t="s">
        <v>21</v>
      </c>
      <c r="D643" s="31" t="s">
        <v>9</v>
      </c>
      <c r="E643" s="35" t="s">
        <v>3</v>
      </c>
      <c r="F643" s="31" t="s">
        <v>379</v>
      </c>
      <c r="G643" s="31" t="s">
        <v>94</v>
      </c>
      <c r="H643" s="72"/>
      <c r="I643" s="354"/>
      <c r="J643" s="354">
        <f>105-36</f>
        <v>69</v>
      </c>
      <c r="M643" s="486">
        <f t="shared" si="47"/>
        <v>0</v>
      </c>
    </row>
    <row r="644" spans="2:13" ht="28.5" customHeight="1" x14ac:dyDescent="0.3">
      <c r="B644" s="416" t="s">
        <v>129</v>
      </c>
      <c r="C644" s="8" t="s">
        <v>21</v>
      </c>
      <c r="D644" s="31" t="s">
        <v>9</v>
      </c>
      <c r="E644" s="35" t="s">
        <v>3</v>
      </c>
      <c r="F644" s="31" t="s">
        <v>379</v>
      </c>
      <c r="G644" s="32" t="s">
        <v>128</v>
      </c>
      <c r="H644" s="72"/>
      <c r="I644" s="354"/>
      <c r="J644" s="354">
        <f>4864.7+186.61868</f>
        <v>5051.3186799999994</v>
      </c>
      <c r="M644" s="486">
        <f t="shared" si="47"/>
        <v>0</v>
      </c>
    </row>
    <row r="645" spans="2:13" ht="62.25" customHeight="1" x14ac:dyDescent="0.3">
      <c r="B645" s="140" t="s">
        <v>636</v>
      </c>
      <c r="C645" s="8" t="s">
        <v>21</v>
      </c>
      <c r="D645" s="31" t="s">
        <v>9</v>
      </c>
      <c r="E645" s="35" t="s">
        <v>3</v>
      </c>
      <c r="F645" s="31" t="s">
        <v>467</v>
      </c>
      <c r="G645" s="32"/>
      <c r="H645" s="72"/>
      <c r="I645" s="354">
        <f>I646</f>
        <v>0</v>
      </c>
      <c r="J645" s="354">
        <f>J646</f>
        <v>22159.1</v>
      </c>
      <c r="M645" s="486">
        <f t="shared" si="47"/>
        <v>0</v>
      </c>
    </row>
    <row r="646" spans="2:13" ht="28.5" customHeight="1" x14ac:dyDescent="0.3">
      <c r="B646" s="140" t="s">
        <v>129</v>
      </c>
      <c r="C646" s="8" t="s">
        <v>21</v>
      </c>
      <c r="D646" s="31" t="s">
        <v>9</v>
      </c>
      <c r="E646" s="35" t="s">
        <v>3</v>
      </c>
      <c r="F646" s="31" t="s">
        <v>467</v>
      </c>
      <c r="G646" s="32" t="s">
        <v>128</v>
      </c>
      <c r="H646" s="72"/>
      <c r="I646" s="354"/>
      <c r="J646" s="354">
        <f>20536.5+2068.1-445.5</f>
        <v>22159.1</v>
      </c>
      <c r="M646" s="486">
        <f t="shared" si="47"/>
        <v>0</v>
      </c>
    </row>
    <row r="647" spans="2:13" ht="43.5" customHeight="1" x14ac:dyDescent="0.3">
      <c r="B647" s="416" t="s">
        <v>194</v>
      </c>
      <c r="C647" s="8" t="s">
        <v>21</v>
      </c>
      <c r="D647" s="31" t="s">
        <v>9</v>
      </c>
      <c r="E647" s="35" t="s">
        <v>3</v>
      </c>
      <c r="F647" s="31" t="s">
        <v>381</v>
      </c>
      <c r="G647" s="32"/>
      <c r="H647" s="72"/>
      <c r="I647" s="354">
        <f>I648+I652</f>
        <v>0</v>
      </c>
      <c r="J647" s="354">
        <f>J648+J652</f>
        <v>55627.493999999999</v>
      </c>
      <c r="M647" s="486">
        <f t="shared" si="47"/>
        <v>0</v>
      </c>
    </row>
    <row r="648" spans="2:13" ht="62.25" customHeight="1" x14ac:dyDescent="0.3">
      <c r="B648" s="416" t="s">
        <v>195</v>
      </c>
      <c r="C648" s="8" t="s">
        <v>21</v>
      </c>
      <c r="D648" s="31" t="s">
        <v>9</v>
      </c>
      <c r="E648" s="35" t="s">
        <v>3</v>
      </c>
      <c r="F648" s="31" t="s">
        <v>382</v>
      </c>
      <c r="G648" s="32"/>
      <c r="H648" s="72"/>
      <c r="I648" s="354">
        <f>I650+I651</f>
        <v>0</v>
      </c>
      <c r="J648" s="354">
        <f>J650+J651+J649</f>
        <v>55377.493999999999</v>
      </c>
      <c r="M648" s="486">
        <f t="shared" si="47"/>
        <v>0</v>
      </c>
    </row>
    <row r="649" spans="2:13" ht="62.25" customHeight="1" x14ac:dyDescent="0.3">
      <c r="B649" s="483" t="s">
        <v>120</v>
      </c>
      <c r="C649" s="8" t="s">
        <v>21</v>
      </c>
      <c r="D649" s="31" t="s">
        <v>9</v>
      </c>
      <c r="E649" s="35" t="s">
        <v>3</v>
      </c>
      <c r="F649" s="31" t="s">
        <v>382</v>
      </c>
      <c r="G649" s="32" t="s">
        <v>94</v>
      </c>
      <c r="H649" s="72"/>
      <c r="I649" s="354"/>
      <c r="J649" s="354">
        <v>50</v>
      </c>
      <c r="M649" s="486">
        <f t="shared" si="47"/>
        <v>0</v>
      </c>
    </row>
    <row r="650" spans="2:13" ht="30.75" customHeight="1" x14ac:dyDescent="0.3">
      <c r="B650" s="463" t="s">
        <v>468</v>
      </c>
      <c r="C650" s="8" t="s">
        <v>21</v>
      </c>
      <c r="D650" s="31" t="s">
        <v>9</v>
      </c>
      <c r="E650" s="35" t="s">
        <v>3</v>
      </c>
      <c r="F650" s="31" t="s">
        <v>382</v>
      </c>
      <c r="G650" s="32" t="s">
        <v>133</v>
      </c>
      <c r="H650" s="72"/>
      <c r="I650" s="354"/>
      <c r="J650" s="354">
        <f>850-50</f>
        <v>800</v>
      </c>
      <c r="M650" s="486">
        <f t="shared" si="47"/>
        <v>0</v>
      </c>
    </row>
    <row r="651" spans="2:13" ht="22.5" customHeight="1" x14ac:dyDescent="0.3">
      <c r="B651" s="416" t="s">
        <v>129</v>
      </c>
      <c r="C651" s="8" t="s">
        <v>21</v>
      </c>
      <c r="D651" s="31" t="s">
        <v>9</v>
      </c>
      <c r="E651" s="35" t="s">
        <v>3</v>
      </c>
      <c r="F651" s="31" t="s">
        <v>382</v>
      </c>
      <c r="G651" s="32" t="s">
        <v>128</v>
      </c>
      <c r="H651" s="72"/>
      <c r="I651" s="354"/>
      <c r="J651" s="354">
        <f>56535.937-2008.443</f>
        <v>54527.493999999999</v>
      </c>
      <c r="M651" s="486">
        <f t="shared" si="47"/>
        <v>0</v>
      </c>
    </row>
    <row r="652" spans="2:13" ht="58.5" customHeight="1" x14ac:dyDescent="0.3">
      <c r="B652" s="121" t="s">
        <v>649</v>
      </c>
      <c r="C652" s="8" t="s">
        <v>21</v>
      </c>
      <c r="D652" s="31" t="s">
        <v>9</v>
      </c>
      <c r="E652" s="35" t="s">
        <v>3</v>
      </c>
      <c r="F652" s="31" t="s">
        <v>673</v>
      </c>
      <c r="G652" s="32"/>
      <c r="H652" s="72"/>
      <c r="I652" s="354">
        <f>I653</f>
        <v>0</v>
      </c>
      <c r="J652" s="354">
        <f>J653</f>
        <v>250</v>
      </c>
      <c r="M652" s="486">
        <f t="shared" si="47"/>
        <v>0</v>
      </c>
    </row>
    <row r="653" spans="2:13" ht="22.5" customHeight="1" x14ac:dyDescent="0.3">
      <c r="B653" s="121" t="s">
        <v>129</v>
      </c>
      <c r="C653" s="8" t="s">
        <v>21</v>
      </c>
      <c r="D653" s="31" t="s">
        <v>9</v>
      </c>
      <c r="E653" s="35" t="s">
        <v>3</v>
      </c>
      <c r="F653" s="31" t="s">
        <v>673</v>
      </c>
      <c r="G653" s="32" t="s">
        <v>128</v>
      </c>
      <c r="H653" s="72"/>
      <c r="I653" s="354">
        <v>0</v>
      </c>
      <c r="J653" s="354">
        <v>250</v>
      </c>
      <c r="M653" s="486">
        <f t="shared" si="47"/>
        <v>0</v>
      </c>
    </row>
    <row r="654" spans="2:13" ht="65.25" customHeight="1" x14ac:dyDescent="0.3">
      <c r="B654" s="415" t="s">
        <v>157</v>
      </c>
      <c r="C654" s="8" t="s">
        <v>21</v>
      </c>
      <c r="D654" s="2" t="s">
        <v>9</v>
      </c>
      <c r="E654" s="2" t="s">
        <v>3</v>
      </c>
      <c r="F654" s="2" t="s">
        <v>383</v>
      </c>
      <c r="G654" s="2"/>
      <c r="H654" s="72"/>
      <c r="I654" s="354">
        <f>I655</f>
        <v>0</v>
      </c>
      <c r="J654" s="354">
        <f>J655</f>
        <v>12063.360999999999</v>
      </c>
      <c r="M654" s="486">
        <f t="shared" si="47"/>
        <v>0</v>
      </c>
    </row>
    <row r="655" spans="2:13" ht="60.75" customHeight="1" x14ac:dyDescent="0.3">
      <c r="B655" s="415" t="s">
        <v>111</v>
      </c>
      <c r="C655" s="8" t="s">
        <v>21</v>
      </c>
      <c r="D655" s="2" t="s">
        <v>9</v>
      </c>
      <c r="E655" s="2" t="s">
        <v>3</v>
      </c>
      <c r="F655" s="2" t="s">
        <v>384</v>
      </c>
      <c r="G655" s="2"/>
      <c r="H655" s="72"/>
      <c r="I655" s="354">
        <f>I656</f>
        <v>0</v>
      </c>
      <c r="J655" s="354">
        <f>J656</f>
        <v>12063.360999999999</v>
      </c>
      <c r="M655" s="486">
        <f t="shared" si="47"/>
        <v>0</v>
      </c>
    </row>
    <row r="656" spans="2:13" ht="40.5" customHeight="1" x14ac:dyDescent="0.3">
      <c r="B656" s="15" t="s">
        <v>129</v>
      </c>
      <c r="C656" s="8" t="s">
        <v>21</v>
      </c>
      <c r="D656" s="2" t="s">
        <v>9</v>
      </c>
      <c r="E656" s="2" t="s">
        <v>3</v>
      </c>
      <c r="F656" s="2" t="s">
        <v>384</v>
      </c>
      <c r="G656" s="2" t="s">
        <v>128</v>
      </c>
      <c r="H656" s="72"/>
      <c r="I656" s="354"/>
      <c r="J656" s="354">
        <f>12084.274+445.5-466.413</f>
        <v>12063.360999999999</v>
      </c>
      <c r="M656" s="486">
        <f t="shared" si="47"/>
        <v>0</v>
      </c>
    </row>
    <row r="657" spans="2:13" ht="45.75" customHeight="1" x14ac:dyDescent="0.3">
      <c r="B657" s="415" t="s">
        <v>74</v>
      </c>
      <c r="C657" s="8" t="s">
        <v>21</v>
      </c>
      <c r="D657" s="2" t="s">
        <v>9</v>
      </c>
      <c r="E657" s="2" t="s">
        <v>10</v>
      </c>
      <c r="F657" s="2"/>
      <c r="G657" s="2"/>
      <c r="H657" s="72"/>
      <c r="I657" s="356">
        <f>I658</f>
        <v>0</v>
      </c>
      <c r="J657" s="356">
        <f>J658</f>
        <v>8092.0518400000001</v>
      </c>
      <c r="M657" s="486">
        <f t="shared" si="47"/>
        <v>0</v>
      </c>
    </row>
    <row r="658" spans="2:13" ht="45.75" customHeight="1" x14ac:dyDescent="0.3">
      <c r="B658" s="160" t="s">
        <v>156</v>
      </c>
      <c r="C658" s="8" t="s">
        <v>21</v>
      </c>
      <c r="D658" s="2" t="s">
        <v>9</v>
      </c>
      <c r="E658" s="2" t="s">
        <v>10</v>
      </c>
      <c r="F658" s="2" t="s">
        <v>377</v>
      </c>
      <c r="G658" s="2"/>
      <c r="H658" s="66"/>
      <c r="I658" s="356">
        <f>I659+I664</f>
        <v>0</v>
      </c>
      <c r="J658" s="356">
        <f>J659+J664</f>
        <v>8092.0518400000001</v>
      </c>
      <c r="M658" s="486">
        <f t="shared" si="47"/>
        <v>0</v>
      </c>
    </row>
    <row r="659" spans="2:13" ht="68.25" customHeight="1" x14ac:dyDescent="0.3">
      <c r="B659" s="123" t="s">
        <v>157</v>
      </c>
      <c r="C659" s="8" t="s">
        <v>21</v>
      </c>
      <c r="D659" s="35" t="s">
        <v>9</v>
      </c>
      <c r="E659" s="2" t="s">
        <v>10</v>
      </c>
      <c r="F659" s="2" t="s">
        <v>383</v>
      </c>
      <c r="G659" s="2"/>
      <c r="H659" s="66"/>
      <c r="I659" s="354">
        <f>I660</f>
        <v>0</v>
      </c>
      <c r="J659" s="354">
        <f>J660</f>
        <v>5125.29</v>
      </c>
      <c r="M659" s="486">
        <f t="shared" si="47"/>
        <v>0</v>
      </c>
    </row>
    <row r="660" spans="2:13" ht="67.5" customHeight="1" x14ac:dyDescent="0.3">
      <c r="B660" s="127" t="s">
        <v>111</v>
      </c>
      <c r="C660" s="8" t="s">
        <v>21</v>
      </c>
      <c r="D660" s="35" t="s">
        <v>9</v>
      </c>
      <c r="E660" s="2" t="s">
        <v>10</v>
      </c>
      <c r="F660" s="2" t="s">
        <v>384</v>
      </c>
      <c r="G660" s="31"/>
      <c r="H660" s="66"/>
      <c r="I660" s="354">
        <f>I661+I662+I663</f>
        <v>0</v>
      </c>
      <c r="J660" s="354">
        <f>J661+J662+J663</f>
        <v>5125.29</v>
      </c>
      <c r="M660" s="486">
        <f t="shared" si="47"/>
        <v>0</v>
      </c>
    </row>
    <row r="661" spans="2:13" ht="48" customHeight="1" x14ac:dyDescent="0.3">
      <c r="B661" s="124" t="s">
        <v>99</v>
      </c>
      <c r="C661" s="8" t="s">
        <v>21</v>
      </c>
      <c r="D661" s="35" t="s">
        <v>9</v>
      </c>
      <c r="E661" s="2" t="s">
        <v>10</v>
      </c>
      <c r="F661" s="2" t="s">
        <v>384</v>
      </c>
      <c r="G661" s="35" t="s">
        <v>97</v>
      </c>
      <c r="H661" s="66"/>
      <c r="I661" s="354"/>
      <c r="J661" s="354">
        <f>3659.58-1.42636</f>
        <v>3658.15364</v>
      </c>
      <c r="M661" s="486">
        <f t="shared" si="47"/>
        <v>0</v>
      </c>
    </row>
    <row r="662" spans="2:13" ht="60" customHeight="1" x14ac:dyDescent="0.3">
      <c r="B662" s="121" t="s">
        <v>120</v>
      </c>
      <c r="C662" s="8" t="s">
        <v>21</v>
      </c>
      <c r="D662" s="35" t="s">
        <v>9</v>
      </c>
      <c r="E662" s="2" t="s">
        <v>10</v>
      </c>
      <c r="F662" s="2" t="s">
        <v>384</v>
      </c>
      <c r="G662" s="2" t="s">
        <v>94</v>
      </c>
      <c r="H662" s="66"/>
      <c r="I662" s="354"/>
      <c r="J662" s="354">
        <v>1456.35</v>
      </c>
      <c r="M662" s="486">
        <f t="shared" si="47"/>
        <v>0</v>
      </c>
    </row>
    <row r="663" spans="2:13" ht="48" customHeight="1" x14ac:dyDescent="0.3">
      <c r="B663" s="121" t="s">
        <v>215</v>
      </c>
      <c r="C663" s="8" t="s">
        <v>21</v>
      </c>
      <c r="D663" s="35" t="s">
        <v>9</v>
      </c>
      <c r="E663" s="2" t="s">
        <v>10</v>
      </c>
      <c r="F663" s="2" t="s">
        <v>384</v>
      </c>
      <c r="G663" s="2" t="s">
        <v>95</v>
      </c>
      <c r="H663" s="66"/>
      <c r="I663" s="354"/>
      <c r="J663" s="354">
        <f>9.36+1.42636</f>
        <v>10.78636</v>
      </c>
      <c r="M663" s="486">
        <f t="shared" si="47"/>
        <v>0</v>
      </c>
    </row>
    <row r="664" spans="2:13" ht="48" customHeight="1" x14ac:dyDescent="0.3">
      <c r="B664" s="123" t="s">
        <v>566</v>
      </c>
      <c r="C664" s="8" t="s">
        <v>21</v>
      </c>
      <c r="D664" s="35" t="s">
        <v>9</v>
      </c>
      <c r="E664" s="2" t="s">
        <v>10</v>
      </c>
      <c r="F664" s="35" t="s">
        <v>385</v>
      </c>
      <c r="G664" s="2"/>
      <c r="H664" s="66"/>
      <c r="I664" s="354">
        <f>I665</f>
        <v>0</v>
      </c>
      <c r="J664" s="354">
        <f>J665</f>
        <v>2966.7618399999997</v>
      </c>
      <c r="M664" s="486">
        <f t="shared" si="47"/>
        <v>0</v>
      </c>
    </row>
    <row r="665" spans="2:13" ht="44.25" customHeight="1" x14ac:dyDescent="0.3">
      <c r="B665" s="123" t="s">
        <v>107</v>
      </c>
      <c r="C665" s="8" t="s">
        <v>21</v>
      </c>
      <c r="D665" s="35" t="s">
        <v>9</v>
      </c>
      <c r="E665" s="2" t="s">
        <v>10</v>
      </c>
      <c r="F665" s="35" t="s">
        <v>386</v>
      </c>
      <c r="G665" s="31"/>
      <c r="H665" s="66"/>
      <c r="I665" s="354">
        <f>I666+I667+I668</f>
        <v>0</v>
      </c>
      <c r="J665" s="354">
        <f>J666+J667+J668</f>
        <v>2966.7618399999997</v>
      </c>
      <c r="M665" s="486">
        <f t="shared" si="47"/>
        <v>0</v>
      </c>
    </row>
    <row r="666" spans="2:13" ht="46.5" customHeight="1" x14ac:dyDescent="0.3">
      <c r="B666" s="124" t="s">
        <v>119</v>
      </c>
      <c r="C666" s="8" t="s">
        <v>21</v>
      </c>
      <c r="D666" s="35" t="s">
        <v>9</v>
      </c>
      <c r="E666" s="2" t="s">
        <v>10</v>
      </c>
      <c r="F666" s="35" t="s">
        <v>386</v>
      </c>
      <c r="G666" s="31" t="s">
        <v>93</v>
      </c>
      <c r="H666" s="66"/>
      <c r="I666" s="354"/>
      <c r="J666" s="354">
        <f>2788.75+14.46184</f>
        <v>2803.2118399999999</v>
      </c>
      <c r="M666" s="486">
        <f t="shared" si="47"/>
        <v>0</v>
      </c>
    </row>
    <row r="667" spans="2:13" ht="61.5" customHeight="1" x14ac:dyDescent="0.3">
      <c r="B667" s="121" t="s">
        <v>120</v>
      </c>
      <c r="C667" s="8" t="s">
        <v>21</v>
      </c>
      <c r="D667" s="35" t="s">
        <v>9</v>
      </c>
      <c r="E667" s="2" t="s">
        <v>10</v>
      </c>
      <c r="F667" s="35" t="s">
        <v>386</v>
      </c>
      <c r="G667" s="117" t="s">
        <v>94</v>
      </c>
      <c r="H667" s="66"/>
      <c r="I667" s="354"/>
      <c r="J667" s="354">
        <v>160.94999999999999</v>
      </c>
      <c r="M667" s="486">
        <f t="shared" si="47"/>
        <v>0</v>
      </c>
    </row>
    <row r="668" spans="2:13" ht="30.75" customHeight="1" x14ac:dyDescent="0.3">
      <c r="B668" s="121" t="s">
        <v>215</v>
      </c>
      <c r="C668" s="8" t="s">
        <v>21</v>
      </c>
      <c r="D668" s="35" t="s">
        <v>9</v>
      </c>
      <c r="E668" s="2" t="s">
        <v>10</v>
      </c>
      <c r="F668" s="35" t="s">
        <v>386</v>
      </c>
      <c r="G668" s="2" t="s">
        <v>95</v>
      </c>
      <c r="H668" s="66"/>
      <c r="I668" s="354">
        <v>0</v>
      </c>
      <c r="J668" s="354">
        <f>1.5+1.1</f>
        <v>2.6</v>
      </c>
      <c r="M668" s="486">
        <f t="shared" si="47"/>
        <v>0</v>
      </c>
    </row>
    <row r="669" spans="2:13" ht="30.75" customHeight="1" x14ac:dyDescent="0.3">
      <c r="B669" s="121" t="s">
        <v>28</v>
      </c>
      <c r="C669" s="8" t="s">
        <v>21</v>
      </c>
      <c r="D669" s="35" t="s">
        <v>23</v>
      </c>
      <c r="E669" s="2"/>
      <c r="F669" s="35"/>
      <c r="G669" s="2"/>
      <c r="H669" s="66"/>
      <c r="I669" s="354">
        <f t="shared" ref="I669:J673" si="49">I670</f>
        <v>0</v>
      </c>
      <c r="J669" s="354">
        <f t="shared" si="49"/>
        <v>12</v>
      </c>
      <c r="M669" s="486">
        <f t="shared" si="47"/>
        <v>0</v>
      </c>
    </row>
    <row r="670" spans="2:13" ht="47.25" customHeight="1" x14ac:dyDescent="0.3">
      <c r="B670" s="423" t="s">
        <v>90</v>
      </c>
      <c r="C670" s="8" t="s">
        <v>21</v>
      </c>
      <c r="D670" s="55" t="s">
        <v>23</v>
      </c>
      <c r="E670" s="55" t="s">
        <v>4</v>
      </c>
      <c r="F670" s="55"/>
      <c r="G670" s="55"/>
      <c r="H670" s="66"/>
      <c r="I670" s="354">
        <f t="shared" si="49"/>
        <v>0</v>
      </c>
      <c r="J670" s="354">
        <f t="shared" si="49"/>
        <v>12</v>
      </c>
      <c r="M670" s="486">
        <f t="shared" ref="M670:M733" si="50">L670+I670</f>
        <v>0</v>
      </c>
    </row>
    <row r="671" spans="2:13" ht="48" customHeight="1" x14ac:dyDescent="0.3">
      <c r="B671" s="424" t="s">
        <v>188</v>
      </c>
      <c r="C671" s="8" t="s">
        <v>21</v>
      </c>
      <c r="D671" s="9" t="s">
        <v>23</v>
      </c>
      <c r="E671" s="9" t="s">
        <v>4</v>
      </c>
      <c r="F671" s="2" t="s">
        <v>332</v>
      </c>
      <c r="G671" s="2"/>
      <c r="H671" s="66"/>
      <c r="I671" s="354">
        <f t="shared" si="49"/>
        <v>0</v>
      </c>
      <c r="J671" s="354">
        <f t="shared" si="49"/>
        <v>12</v>
      </c>
      <c r="M671" s="486">
        <f t="shared" si="50"/>
        <v>0</v>
      </c>
    </row>
    <row r="672" spans="2:13" ht="107.25" customHeight="1" x14ac:dyDescent="0.3">
      <c r="B672" s="424" t="s">
        <v>564</v>
      </c>
      <c r="C672" s="8" t="s">
        <v>21</v>
      </c>
      <c r="D672" s="9" t="s">
        <v>23</v>
      </c>
      <c r="E672" s="9" t="s">
        <v>4</v>
      </c>
      <c r="F672" s="2" t="s">
        <v>358</v>
      </c>
      <c r="G672" s="2"/>
      <c r="H672" s="66"/>
      <c r="I672" s="354">
        <f t="shared" si="49"/>
        <v>0</v>
      </c>
      <c r="J672" s="354">
        <f t="shared" si="49"/>
        <v>12</v>
      </c>
      <c r="M672" s="486">
        <f t="shared" si="50"/>
        <v>0</v>
      </c>
    </row>
    <row r="673" spans="1:13" ht="63" customHeight="1" x14ac:dyDescent="0.3">
      <c r="B673" s="424" t="s">
        <v>197</v>
      </c>
      <c r="C673" s="8" t="s">
        <v>21</v>
      </c>
      <c r="D673" s="9" t="s">
        <v>23</v>
      </c>
      <c r="E673" s="9" t="s">
        <v>4</v>
      </c>
      <c r="F673" s="2" t="s">
        <v>408</v>
      </c>
      <c r="G673" s="2"/>
      <c r="H673" s="66"/>
      <c r="I673" s="354">
        <f t="shared" si="49"/>
        <v>0</v>
      </c>
      <c r="J673" s="354">
        <f t="shared" si="49"/>
        <v>12</v>
      </c>
      <c r="M673" s="486">
        <f t="shared" si="50"/>
        <v>0</v>
      </c>
    </row>
    <row r="674" spans="1:13" ht="27" customHeight="1" x14ac:dyDescent="0.3">
      <c r="B674" s="15" t="s">
        <v>129</v>
      </c>
      <c r="C674" s="8" t="s">
        <v>21</v>
      </c>
      <c r="D674" s="9" t="s">
        <v>23</v>
      </c>
      <c r="E674" s="9" t="s">
        <v>4</v>
      </c>
      <c r="F674" s="2" t="s">
        <v>408</v>
      </c>
      <c r="G674" s="2" t="s">
        <v>128</v>
      </c>
      <c r="H674" s="66"/>
      <c r="I674" s="354"/>
      <c r="J674" s="354">
        <v>12</v>
      </c>
      <c r="M674" s="486">
        <f t="shared" si="50"/>
        <v>0</v>
      </c>
    </row>
    <row r="675" spans="1:13" ht="15" customHeight="1" x14ac:dyDescent="0.3">
      <c r="B675" s="10"/>
      <c r="C675" s="8"/>
      <c r="D675" s="2"/>
      <c r="E675" s="2"/>
      <c r="F675" s="2"/>
      <c r="G675" s="2"/>
      <c r="H675" s="66"/>
      <c r="I675" s="354"/>
      <c r="J675" s="354"/>
      <c r="M675" s="486">
        <f t="shared" si="50"/>
        <v>0</v>
      </c>
    </row>
    <row r="676" spans="1:13" ht="64.5" customHeight="1" x14ac:dyDescent="0.2">
      <c r="A676" s="26" t="s">
        <v>46</v>
      </c>
      <c r="B676" s="183" t="s">
        <v>81</v>
      </c>
      <c r="C676" s="18" t="s">
        <v>82</v>
      </c>
      <c r="D676" s="196"/>
      <c r="E676" s="196"/>
      <c r="F676" s="196"/>
      <c r="G676" s="196"/>
      <c r="H676" s="72"/>
      <c r="I676" s="355">
        <f>I677</f>
        <v>-73.739999999999995</v>
      </c>
      <c r="J676" s="355">
        <f>J677</f>
        <v>23778.794000000002</v>
      </c>
      <c r="M676" s="486">
        <f t="shared" si="50"/>
        <v>-73.739999999999995</v>
      </c>
    </row>
    <row r="677" spans="1:13" ht="25.5" customHeight="1" x14ac:dyDescent="0.3">
      <c r="A677" s="102"/>
      <c r="B677" s="197" t="s">
        <v>78</v>
      </c>
      <c r="C677" s="37">
        <v>929</v>
      </c>
      <c r="D677" s="34" t="s">
        <v>26</v>
      </c>
      <c r="E677" s="34"/>
      <c r="F677" s="34"/>
      <c r="G677" s="34"/>
      <c r="H677" s="30">
        <f>H689</f>
        <v>0</v>
      </c>
      <c r="I677" s="356">
        <f>I682+I689+I678</f>
        <v>-73.739999999999995</v>
      </c>
      <c r="J677" s="356">
        <f>J682+J689+J678</f>
        <v>23778.794000000002</v>
      </c>
      <c r="M677" s="486">
        <f t="shared" si="50"/>
        <v>-73.739999999999995</v>
      </c>
    </row>
    <row r="678" spans="1:13" ht="25.5" customHeight="1" x14ac:dyDescent="0.3">
      <c r="A678" s="102"/>
      <c r="B678" s="197" t="s">
        <v>432</v>
      </c>
      <c r="C678" s="37">
        <v>929</v>
      </c>
      <c r="D678" s="34" t="s">
        <v>26</v>
      </c>
      <c r="E678" s="34" t="s">
        <v>3</v>
      </c>
      <c r="F678" s="34"/>
      <c r="G678" s="34"/>
      <c r="H678" s="30"/>
      <c r="I678" s="356">
        <f t="shared" ref="I678:J680" si="51">I679</f>
        <v>-73.739999999999995</v>
      </c>
      <c r="J678" s="356">
        <f t="shared" si="51"/>
        <v>20190.339</v>
      </c>
      <c r="M678" s="486">
        <f t="shared" si="50"/>
        <v>-73.739999999999995</v>
      </c>
    </row>
    <row r="679" spans="1:13" ht="61.5" customHeight="1" x14ac:dyDescent="0.3">
      <c r="A679" s="89"/>
      <c r="B679" s="393" t="s">
        <v>142</v>
      </c>
      <c r="C679" s="37">
        <v>929</v>
      </c>
      <c r="D679" s="32" t="s">
        <v>26</v>
      </c>
      <c r="E679" s="31" t="s">
        <v>3</v>
      </c>
      <c r="F679" s="9" t="s">
        <v>350</v>
      </c>
      <c r="G679" s="34"/>
      <c r="H679" s="30"/>
      <c r="I679" s="356">
        <f t="shared" si="51"/>
        <v>-73.739999999999995</v>
      </c>
      <c r="J679" s="356">
        <f t="shared" si="51"/>
        <v>20190.339</v>
      </c>
      <c r="M679" s="486">
        <f t="shared" si="50"/>
        <v>-73.739999999999995</v>
      </c>
    </row>
    <row r="680" spans="1:13" ht="61.5" customHeight="1" x14ac:dyDescent="0.3">
      <c r="A680" s="89"/>
      <c r="B680" s="394" t="s">
        <v>111</v>
      </c>
      <c r="C680" s="37">
        <v>929</v>
      </c>
      <c r="D680" s="9" t="s">
        <v>26</v>
      </c>
      <c r="E680" s="9" t="s">
        <v>3</v>
      </c>
      <c r="F680" s="9" t="s">
        <v>354</v>
      </c>
      <c r="G680" s="8"/>
      <c r="H680" s="30">
        <f>H681</f>
        <v>6433.7</v>
      </c>
      <c r="I680" s="354">
        <f t="shared" si="51"/>
        <v>-73.739999999999995</v>
      </c>
      <c r="J680" s="354">
        <f t="shared" si="51"/>
        <v>20190.339</v>
      </c>
      <c r="M680" s="486">
        <f t="shared" si="50"/>
        <v>-73.739999999999995</v>
      </c>
    </row>
    <row r="681" spans="1:13" ht="25.5" customHeight="1" x14ac:dyDescent="0.3">
      <c r="A681" s="89"/>
      <c r="B681" s="15" t="s">
        <v>129</v>
      </c>
      <c r="C681" s="37">
        <v>929</v>
      </c>
      <c r="D681" s="9" t="s">
        <v>26</v>
      </c>
      <c r="E681" s="9" t="s">
        <v>3</v>
      </c>
      <c r="F681" s="9" t="s">
        <v>354</v>
      </c>
      <c r="G681" s="8" t="s">
        <v>128</v>
      </c>
      <c r="H681" s="30">
        <v>6433.7</v>
      </c>
      <c r="I681" s="356">
        <v>-73.739999999999995</v>
      </c>
      <c r="J681" s="354">
        <f>20264.079-73.74</f>
        <v>20190.339</v>
      </c>
      <c r="M681" s="486">
        <f t="shared" si="50"/>
        <v>-73.739999999999995</v>
      </c>
    </row>
    <row r="682" spans="1:13" ht="30" customHeight="1" x14ac:dyDescent="0.3">
      <c r="A682" s="102"/>
      <c r="B682" s="180" t="s">
        <v>88</v>
      </c>
      <c r="C682" s="37">
        <v>929</v>
      </c>
      <c r="D682" s="32" t="s">
        <v>26</v>
      </c>
      <c r="E682" s="31" t="s">
        <v>6</v>
      </c>
      <c r="F682" s="31"/>
      <c r="G682" s="32"/>
      <c r="H682" s="198" t="e">
        <f>#REF!+#REF!</f>
        <v>#REF!</v>
      </c>
      <c r="I682" s="354">
        <f t="shared" ref="I682:J684" si="52">I683</f>
        <v>0</v>
      </c>
      <c r="J682" s="354">
        <f t="shared" si="52"/>
        <v>1927.6399999999999</v>
      </c>
      <c r="M682" s="486">
        <f t="shared" si="50"/>
        <v>0</v>
      </c>
    </row>
    <row r="683" spans="1:13" ht="61.5" customHeight="1" x14ac:dyDescent="0.3">
      <c r="A683" s="102"/>
      <c r="B683" s="178" t="s">
        <v>142</v>
      </c>
      <c r="C683" s="37">
        <v>929</v>
      </c>
      <c r="D683" s="32" t="s">
        <v>26</v>
      </c>
      <c r="E683" s="31" t="s">
        <v>6</v>
      </c>
      <c r="F683" s="9" t="s">
        <v>350</v>
      </c>
      <c r="G683" s="32"/>
      <c r="H683" s="198"/>
      <c r="I683" s="354">
        <f t="shared" si="52"/>
        <v>0</v>
      </c>
      <c r="J683" s="354">
        <f t="shared" si="52"/>
        <v>1927.6399999999999</v>
      </c>
      <c r="M683" s="486">
        <f t="shared" si="50"/>
        <v>0</v>
      </c>
    </row>
    <row r="684" spans="1:13" ht="37.5" x14ac:dyDescent="0.3">
      <c r="A684" s="102"/>
      <c r="B684" s="15" t="s">
        <v>154</v>
      </c>
      <c r="C684" s="37">
        <v>929</v>
      </c>
      <c r="D684" s="32" t="s">
        <v>26</v>
      </c>
      <c r="E684" s="32" t="s">
        <v>6</v>
      </c>
      <c r="F684" s="31" t="s">
        <v>351</v>
      </c>
      <c r="G684" s="31"/>
      <c r="H684" s="192"/>
      <c r="I684" s="354">
        <f t="shared" si="52"/>
        <v>0</v>
      </c>
      <c r="J684" s="354">
        <f t="shared" si="52"/>
        <v>1927.6399999999999</v>
      </c>
      <c r="M684" s="486">
        <f t="shared" si="50"/>
        <v>0</v>
      </c>
    </row>
    <row r="685" spans="1:13" ht="44.25" customHeight="1" x14ac:dyDescent="0.3">
      <c r="A685" s="102"/>
      <c r="B685" s="13" t="s">
        <v>155</v>
      </c>
      <c r="C685" s="37">
        <v>929</v>
      </c>
      <c r="D685" s="32" t="s">
        <v>26</v>
      </c>
      <c r="E685" s="32" t="s">
        <v>6</v>
      </c>
      <c r="F685" s="31" t="s">
        <v>352</v>
      </c>
      <c r="G685" s="31"/>
      <c r="H685" s="192"/>
      <c r="I685" s="354">
        <f>I686+I687</f>
        <v>0</v>
      </c>
      <c r="J685" s="354">
        <f>J686+J687+J688</f>
        <v>1927.6399999999999</v>
      </c>
      <c r="M685" s="486">
        <f t="shared" si="50"/>
        <v>0</v>
      </c>
    </row>
    <row r="686" spans="1:13" ht="44.25" customHeight="1" x14ac:dyDescent="0.3">
      <c r="A686" s="102"/>
      <c r="B686" s="323" t="s">
        <v>119</v>
      </c>
      <c r="C686" s="37">
        <v>929</v>
      </c>
      <c r="D686" s="32" t="s">
        <v>26</v>
      </c>
      <c r="E686" s="32" t="s">
        <v>6</v>
      </c>
      <c r="F686" s="31" t="s">
        <v>352</v>
      </c>
      <c r="G686" s="31" t="s">
        <v>93</v>
      </c>
      <c r="H686" s="192"/>
      <c r="I686" s="354"/>
      <c r="J686" s="354">
        <v>620.73491000000001</v>
      </c>
      <c r="M686" s="486">
        <f t="shared" si="50"/>
        <v>0</v>
      </c>
    </row>
    <row r="687" spans="1:13" ht="60.75" customHeight="1" x14ac:dyDescent="0.3">
      <c r="A687" s="102"/>
      <c r="B687" s="181" t="s">
        <v>120</v>
      </c>
      <c r="C687" s="37">
        <v>929</v>
      </c>
      <c r="D687" s="32" t="s">
        <v>26</v>
      </c>
      <c r="E687" s="32" t="s">
        <v>6</v>
      </c>
      <c r="F687" s="31" t="s">
        <v>352</v>
      </c>
      <c r="G687" s="31" t="s">
        <v>94</v>
      </c>
      <c r="H687" s="192"/>
      <c r="I687" s="354">
        <v>0</v>
      </c>
      <c r="J687" s="354">
        <v>1185.90509</v>
      </c>
      <c r="M687" s="486">
        <f t="shared" si="50"/>
        <v>0</v>
      </c>
    </row>
    <row r="688" spans="1:13" ht="32.25" customHeight="1" x14ac:dyDescent="0.3">
      <c r="A688" s="102"/>
      <c r="B688" s="121" t="s">
        <v>215</v>
      </c>
      <c r="C688" s="37">
        <v>929</v>
      </c>
      <c r="D688" s="32" t="s">
        <v>26</v>
      </c>
      <c r="E688" s="32" t="s">
        <v>6</v>
      </c>
      <c r="F688" s="31" t="s">
        <v>352</v>
      </c>
      <c r="G688" s="31" t="s">
        <v>95</v>
      </c>
      <c r="H688" s="192"/>
      <c r="I688" s="354"/>
      <c r="J688" s="354">
        <v>121</v>
      </c>
      <c r="M688" s="486">
        <f t="shared" si="50"/>
        <v>0</v>
      </c>
    </row>
    <row r="689" spans="1:13" ht="43.5" customHeight="1" x14ac:dyDescent="0.3">
      <c r="A689" s="102"/>
      <c r="B689" s="178" t="s">
        <v>79</v>
      </c>
      <c r="C689" s="37">
        <v>929</v>
      </c>
      <c r="D689" s="34" t="s">
        <v>26</v>
      </c>
      <c r="E689" s="34" t="s">
        <v>5</v>
      </c>
      <c r="F689" s="34"/>
      <c r="G689" s="34"/>
      <c r="H689" s="72"/>
      <c r="I689" s="354">
        <f t="shared" ref="I689:J691" si="53">I690</f>
        <v>0</v>
      </c>
      <c r="J689" s="354">
        <f t="shared" si="53"/>
        <v>1660.8150000000001</v>
      </c>
      <c r="M689" s="486">
        <f t="shared" si="50"/>
        <v>0</v>
      </c>
    </row>
    <row r="690" spans="1:13" ht="60.75" customHeight="1" x14ac:dyDescent="0.3">
      <c r="A690" s="102"/>
      <c r="B690" s="178" t="s">
        <v>142</v>
      </c>
      <c r="C690" s="37">
        <v>929</v>
      </c>
      <c r="D690" s="34" t="s">
        <v>26</v>
      </c>
      <c r="E690" s="34" t="s">
        <v>5</v>
      </c>
      <c r="F690" s="9" t="s">
        <v>350</v>
      </c>
      <c r="G690" s="34"/>
      <c r="H690" s="72"/>
      <c r="I690" s="354">
        <f t="shared" si="53"/>
        <v>0</v>
      </c>
      <c r="J690" s="354">
        <f t="shared" si="53"/>
        <v>1660.8150000000001</v>
      </c>
      <c r="M690" s="486">
        <f t="shared" si="50"/>
        <v>0</v>
      </c>
    </row>
    <row r="691" spans="1:13" ht="43.5" customHeight="1" x14ac:dyDescent="0.3">
      <c r="A691" s="102"/>
      <c r="B691" s="15" t="s">
        <v>154</v>
      </c>
      <c r="C691" s="37">
        <v>929</v>
      </c>
      <c r="D691" s="34" t="s">
        <v>26</v>
      </c>
      <c r="E691" s="34" t="s">
        <v>5</v>
      </c>
      <c r="F691" s="31" t="s">
        <v>351</v>
      </c>
      <c r="G691" s="34"/>
      <c r="H691" s="72"/>
      <c r="I691" s="354">
        <f t="shared" si="53"/>
        <v>0</v>
      </c>
      <c r="J691" s="354">
        <f t="shared" si="53"/>
        <v>1660.8150000000001</v>
      </c>
      <c r="M691" s="486">
        <f t="shared" si="50"/>
        <v>0</v>
      </c>
    </row>
    <row r="692" spans="1:13" ht="42.75" customHeight="1" x14ac:dyDescent="0.3">
      <c r="A692" s="102"/>
      <c r="B692" s="178" t="s">
        <v>107</v>
      </c>
      <c r="C692" s="37">
        <v>929</v>
      </c>
      <c r="D692" s="34" t="s">
        <v>26</v>
      </c>
      <c r="E692" s="34" t="s">
        <v>5</v>
      </c>
      <c r="F692" s="34" t="s">
        <v>355</v>
      </c>
      <c r="G692" s="34"/>
      <c r="H692" s="72"/>
      <c r="I692" s="354">
        <f>I693+I694+I695</f>
        <v>0</v>
      </c>
      <c r="J692" s="354">
        <f>J693+J694+J695</f>
        <v>1660.8150000000001</v>
      </c>
      <c r="M692" s="486">
        <f t="shared" si="50"/>
        <v>0</v>
      </c>
    </row>
    <row r="693" spans="1:13" ht="49.5" customHeight="1" x14ac:dyDescent="0.3">
      <c r="A693" s="102"/>
      <c r="B693" s="175" t="s">
        <v>119</v>
      </c>
      <c r="C693" s="37">
        <v>929</v>
      </c>
      <c r="D693" s="34" t="s">
        <v>26</v>
      </c>
      <c r="E693" s="34" t="s">
        <v>5</v>
      </c>
      <c r="F693" s="34" t="s">
        <v>355</v>
      </c>
      <c r="G693" s="34" t="s">
        <v>93</v>
      </c>
      <c r="H693" s="72"/>
      <c r="I693" s="354"/>
      <c r="J693" s="354">
        <v>1538.4</v>
      </c>
      <c r="M693" s="486">
        <f t="shared" si="50"/>
        <v>0</v>
      </c>
    </row>
    <row r="694" spans="1:13" ht="71.25" customHeight="1" x14ac:dyDescent="0.3">
      <c r="A694" s="102"/>
      <c r="B694" s="181" t="s">
        <v>120</v>
      </c>
      <c r="C694" s="37">
        <v>929</v>
      </c>
      <c r="D694" s="34" t="s">
        <v>26</v>
      </c>
      <c r="E694" s="34" t="s">
        <v>5</v>
      </c>
      <c r="F694" s="34" t="s">
        <v>355</v>
      </c>
      <c r="G694" s="34" t="s">
        <v>94</v>
      </c>
      <c r="H694" s="72"/>
      <c r="I694" s="354"/>
      <c r="J694" s="354">
        <v>121.5</v>
      </c>
      <c r="M694" s="486">
        <f t="shared" si="50"/>
        <v>0</v>
      </c>
    </row>
    <row r="695" spans="1:13" ht="32.25" customHeight="1" x14ac:dyDescent="0.3">
      <c r="A695" s="102"/>
      <c r="B695" s="121" t="s">
        <v>215</v>
      </c>
      <c r="C695" s="37">
        <v>929</v>
      </c>
      <c r="D695" s="34" t="s">
        <v>26</v>
      </c>
      <c r="E695" s="34" t="s">
        <v>5</v>
      </c>
      <c r="F695" s="34" t="s">
        <v>355</v>
      </c>
      <c r="G695" s="34" t="s">
        <v>95</v>
      </c>
      <c r="H695" s="72"/>
      <c r="I695" s="354">
        <v>0</v>
      </c>
      <c r="J695" s="354">
        <f>0.3+0.615</f>
        <v>0.91500000000000004</v>
      </c>
      <c r="M695" s="486">
        <f t="shared" si="50"/>
        <v>0</v>
      </c>
    </row>
    <row r="696" spans="1:13" ht="91.5" customHeight="1" x14ac:dyDescent="0.2">
      <c r="A696" s="26" t="s">
        <v>80</v>
      </c>
      <c r="B696" s="183" t="s">
        <v>56</v>
      </c>
      <c r="C696" s="18" t="s">
        <v>49</v>
      </c>
      <c r="D696" s="196"/>
      <c r="E696" s="196"/>
      <c r="F696" s="196"/>
      <c r="G696" s="196"/>
      <c r="H696" s="72"/>
      <c r="I696" s="355">
        <f>I697</f>
        <v>-229.60799999999998</v>
      </c>
      <c r="J696" s="355">
        <f>J697</f>
        <v>13332.255000000001</v>
      </c>
      <c r="M696" s="486">
        <f t="shared" si="50"/>
        <v>-229.60799999999998</v>
      </c>
    </row>
    <row r="697" spans="1:13" ht="29.25" customHeight="1" x14ac:dyDescent="0.3">
      <c r="A697" s="102"/>
      <c r="B697" s="14" t="s">
        <v>0</v>
      </c>
      <c r="C697" s="8" t="s">
        <v>49</v>
      </c>
      <c r="D697" s="12" t="s">
        <v>7</v>
      </c>
      <c r="E697" s="11"/>
      <c r="F697" s="11"/>
      <c r="G697" s="11"/>
      <c r="H697" s="72"/>
      <c r="I697" s="354">
        <f>I698+I708</f>
        <v>-229.60799999999998</v>
      </c>
      <c r="J697" s="354">
        <f>J698+J708</f>
        <v>13332.255000000001</v>
      </c>
      <c r="M697" s="486">
        <f t="shared" si="50"/>
        <v>-229.60799999999998</v>
      </c>
    </row>
    <row r="698" spans="1:13" ht="22.5" customHeight="1" x14ac:dyDescent="0.3">
      <c r="A698" s="102"/>
      <c r="B698" s="379" t="s">
        <v>466</v>
      </c>
      <c r="C698" s="8" t="s">
        <v>49</v>
      </c>
      <c r="D698" s="2" t="s">
        <v>7</v>
      </c>
      <c r="E698" s="2" t="s">
        <v>7</v>
      </c>
      <c r="F698" s="2"/>
      <c r="G698" s="2"/>
      <c r="H698" s="72"/>
      <c r="I698" s="356">
        <f>I699</f>
        <v>-216.89499999999998</v>
      </c>
      <c r="J698" s="356">
        <f>J699</f>
        <v>11745.868</v>
      </c>
      <c r="M698" s="486">
        <f t="shared" si="50"/>
        <v>-216.89499999999998</v>
      </c>
    </row>
    <row r="699" spans="1:13" ht="65.25" customHeight="1" x14ac:dyDescent="0.3">
      <c r="A699" s="102"/>
      <c r="B699" s="223" t="s">
        <v>230</v>
      </c>
      <c r="C699" s="8" t="s">
        <v>49</v>
      </c>
      <c r="D699" s="2" t="s">
        <v>7</v>
      </c>
      <c r="E699" s="2" t="s">
        <v>7</v>
      </c>
      <c r="F699" s="2" t="s">
        <v>333</v>
      </c>
      <c r="G699" s="2"/>
      <c r="H699" s="72"/>
      <c r="I699" s="356">
        <f>I700+I703</f>
        <v>-216.89499999999998</v>
      </c>
      <c r="J699" s="356">
        <f>J700+J703</f>
        <v>11745.868</v>
      </c>
      <c r="M699" s="486">
        <f t="shared" si="50"/>
        <v>-216.89499999999998</v>
      </c>
    </row>
    <row r="700" spans="1:13" ht="78" customHeight="1" x14ac:dyDescent="0.3">
      <c r="A700" s="102"/>
      <c r="B700" s="15" t="s">
        <v>151</v>
      </c>
      <c r="C700" s="8" t="s">
        <v>49</v>
      </c>
      <c r="D700" s="2" t="s">
        <v>7</v>
      </c>
      <c r="E700" s="2" t="s">
        <v>7</v>
      </c>
      <c r="F700" s="2" t="s">
        <v>334</v>
      </c>
      <c r="G700" s="2"/>
      <c r="H700" s="72"/>
      <c r="I700" s="356">
        <f>I701</f>
        <v>0</v>
      </c>
      <c r="J700" s="356">
        <f>J701</f>
        <v>1107</v>
      </c>
      <c r="M700" s="486">
        <f t="shared" si="50"/>
        <v>0</v>
      </c>
    </row>
    <row r="701" spans="1:13" ht="78" customHeight="1" x14ac:dyDescent="0.3">
      <c r="A701" s="102"/>
      <c r="B701" s="15" t="s">
        <v>152</v>
      </c>
      <c r="C701" s="8" t="s">
        <v>49</v>
      </c>
      <c r="D701" s="2" t="s">
        <v>7</v>
      </c>
      <c r="E701" s="2" t="s">
        <v>7</v>
      </c>
      <c r="F701" s="2" t="s">
        <v>335</v>
      </c>
      <c r="G701" s="2"/>
      <c r="H701" s="72"/>
      <c r="I701" s="356">
        <f>I702</f>
        <v>0</v>
      </c>
      <c r="J701" s="356">
        <f>J702</f>
        <v>1107</v>
      </c>
      <c r="M701" s="486">
        <f t="shared" si="50"/>
        <v>0</v>
      </c>
    </row>
    <row r="702" spans="1:13" ht="65.25" customHeight="1" x14ac:dyDescent="0.3">
      <c r="A702" s="102"/>
      <c r="B702" s="181" t="s">
        <v>120</v>
      </c>
      <c r="C702" s="8" t="s">
        <v>49</v>
      </c>
      <c r="D702" s="2" t="s">
        <v>7</v>
      </c>
      <c r="E702" s="2" t="s">
        <v>7</v>
      </c>
      <c r="F702" s="2" t="s">
        <v>335</v>
      </c>
      <c r="G702" s="2" t="s">
        <v>94</v>
      </c>
      <c r="H702" s="72"/>
      <c r="I702" s="354"/>
      <c r="J702" s="356">
        <f>1107+6000-6000</f>
        <v>1107</v>
      </c>
      <c r="M702" s="486">
        <f t="shared" si="50"/>
        <v>0</v>
      </c>
    </row>
    <row r="703" spans="1:13" ht="48.75" customHeight="1" x14ac:dyDescent="0.3">
      <c r="A703" s="102"/>
      <c r="B703" s="422" t="s">
        <v>144</v>
      </c>
      <c r="C703" s="8" t="s">
        <v>49</v>
      </c>
      <c r="D703" s="2" t="s">
        <v>7</v>
      </c>
      <c r="E703" s="2" t="s">
        <v>7</v>
      </c>
      <c r="F703" s="2" t="s">
        <v>336</v>
      </c>
      <c r="G703" s="2"/>
      <c r="H703" s="72"/>
      <c r="I703" s="356">
        <f>I704</f>
        <v>-216.89499999999998</v>
      </c>
      <c r="J703" s="356">
        <f>J704</f>
        <v>10638.868</v>
      </c>
      <c r="M703" s="486">
        <f t="shared" si="50"/>
        <v>-216.89499999999998</v>
      </c>
    </row>
    <row r="704" spans="1:13" ht="62.25" customHeight="1" x14ac:dyDescent="0.3">
      <c r="A704" s="102"/>
      <c r="B704" s="155" t="s">
        <v>111</v>
      </c>
      <c r="C704" s="90" t="s">
        <v>49</v>
      </c>
      <c r="D704" s="101" t="s">
        <v>7</v>
      </c>
      <c r="E704" s="101" t="s">
        <v>7</v>
      </c>
      <c r="F704" s="101" t="s">
        <v>338</v>
      </c>
      <c r="G704" s="101"/>
      <c r="H704" s="188"/>
      <c r="I704" s="357">
        <f>I705+I706+I707</f>
        <v>-216.89499999999998</v>
      </c>
      <c r="J704" s="357">
        <f>J705+J706+J707</f>
        <v>10638.868</v>
      </c>
      <c r="M704" s="486">
        <f t="shared" si="50"/>
        <v>-216.89499999999998</v>
      </c>
    </row>
    <row r="705" spans="1:13" ht="38.25" customHeight="1" x14ac:dyDescent="0.3">
      <c r="A705" s="102"/>
      <c r="B705" s="305" t="s">
        <v>99</v>
      </c>
      <c r="C705" s="90" t="s">
        <v>49</v>
      </c>
      <c r="D705" s="139" t="s">
        <v>7</v>
      </c>
      <c r="E705" s="139" t="s">
        <v>7</v>
      </c>
      <c r="F705" s="101" t="s">
        <v>338</v>
      </c>
      <c r="G705" s="90" t="s">
        <v>97</v>
      </c>
      <c r="H705" s="188"/>
      <c r="I705" s="357"/>
      <c r="J705" s="357">
        <f>9083.79-111.6</f>
        <v>8972.19</v>
      </c>
      <c r="M705" s="486">
        <f t="shared" si="50"/>
        <v>0</v>
      </c>
    </row>
    <row r="706" spans="1:13" ht="58.5" customHeight="1" x14ac:dyDescent="0.3">
      <c r="A706" s="102"/>
      <c r="B706" s="131" t="s">
        <v>120</v>
      </c>
      <c r="C706" s="90" t="s">
        <v>49</v>
      </c>
      <c r="D706" s="139" t="s">
        <v>7</v>
      </c>
      <c r="E706" s="139" t="s">
        <v>7</v>
      </c>
      <c r="F706" s="101" t="s">
        <v>338</v>
      </c>
      <c r="G706" s="101" t="s">
        <v>94</v>
      </c>
      <c r="H706" s="188"/>
      <c r="I706" s="357">
        <v>-209.7</v>
      </c>
      <c r="J706" s="357">
        <f>1809.473-209.7</f>
        <v>1599.7729999999999</v>
      </c>
      <c r="M706" s="486">
        <f t="shared" si="50"/>
        <v>-209.7</v>
      </c>
    </row>
    <row r="707" spans="1:13" ht="32.25" customHeight="1" x14ac:dyDescent="0.3">
      <c r="A707" s="102"/>
      <c r="B707" s="131" t="s">
        <v>215</v>
      </c>
      <c r="C707" s="90" t="s">
        <v>49</v>
      </c>
      <c r="D707" s="139" t="s">
        <v>7</v>
      </c>
      <c r="E707" s="139" t="s">
        <v>7</v>
      </c>
      <c r="F707" s="101" t="s">
        <v>338</v>
      </c>
      <c r="G707" s="101" t="s">
        <v>95</v>
      </c>
      <c r="H707" s="188"/>
      <c r="I707" s="357">
        <v>-7.1950000000000003</v>
      </c>
      <c r="J707" s="357">
        <f>74.1-7.195</f>
        <v>66.905000000000001</v>
      </c>
      <c r="M707" s="486">
        <f t="shared" si="50"/>
        <v>-7.1950000000000003</v>
      </c>
    </row>
    <row r="708" spans="1:13" ht="37.5" customHeight="1" x14ac:dyDescent="0.3">
      <c r="A708" s="102"/>
      <c r="B708" s="305" t="s">
        <v>17</v>
      </c>
      <c r="C708" s="90" t="s">
        <v>49</v>
      </c>
      <c r="D708" s="139" t="s">
        <v>7</v>
      </c>
      <c r="E708" s="139" t="s">
        <v>11</v>
      </c>
      <c r="F708" s="101"/>
      <c r="G708" s="101"/>
      <c r="H708" s="188"/>
      <c r="I708" s="357">
        <f t="shared" ref="I708:J710" si="54">I709</f>
        <v>-12.713000000000001</v>
      </c>
      <c r="J708" s="357">
        <f t="shared" si="54"/>
        <v>1586.3869999999999</v>
      </c>
      <c r="M708" s="486">
        <f t="shared" si="50"/>
        <v>-12.713000000000001</v>
      </c>
    </row>
    <row r="709" spans="1:13" ht="66" customHeight="1" x14ac:dyDescent="0.3">
      <c r="A709" s="102"/>
      <c r="B709" s="140" t="s">
        <v>230</v>
      </c>
      <c r="C709" s="90" t="s">
        <v>49</v>
      </c>
      <c r="D709" s="101" t="s">
        <v>7</v>
      </c>
      <c r="E709" s="101" t="s">
        <v>11</v>
      </c>
      <c r="F709" s="101" t="s">
        <v>333</v>
      </c>
      <c r="G709" s="101"/>
      <c r="H709" s="188"/>
      <c r="I709" s="357">
        <f t="shared" si="54"/>
        <v>-12.713000000000001</v>
      </c>
      <c r="J709" s="357">
        <f t="shared" si="54"/>
        <v>1586.3869999999999</v>
      </c>
      <c r="M709" s="486">
        <f t="shared" si="50"/>
        <v>-12.713000000000001</v>
      </c>
    </row>
    <row r="710" spans="1:13" ht="37.5" customHeight="1" x14ac:dyDescent="0.3">
      <c r="A710" s="102"/>
      <c r="B710" s="155" t="s">
        <v>144</v>
      </c>
      <c r="C710" s="90" t="s">
        <v>49</v>
      </c>
      <c r="D710" s="101" t="s">
        <v>7</v>
      </c>
      <c r="E710" s="101" t="s">
        <v>11</v>
      </c>
      <c r="F710" s="101" t="s">
        <v>336</v>
      </c>
      <c r="G710" s="101"/>
      <c r="H710" s="188"/>
      <c r="I710" s="357">
        <f t="shared" si="54"/>
        <v>-12.713000000000001</v>
      </c>
      <c r="J710" s="357">
        <f t="shared" si="54"/>
        <v>1586.3869999999999</v>
      </c>
      <c r="M710" s="486">
        <f t="shared" si="50"/>
        <v>-12.713000000000001</v>
      </c>
    </row>
    <row r="711" spans="1:13" ht="47.25" customHeight="1" x14ac:dyDescent="0.3">
      <c r="A711" s="102"/>
      <c r="B711" s="140" t="s">
        <v>107</v>
      </c>
      <c r="C711" s="90" t="s">
        <v>49</v>
      </c>
      <c r="D711" s="101" t="s">
        <v>7</v>
      </c>
      <c r="E711" s="101" t="s">
        <v>11</v>
      </c>
      <c r="F711" s="292" t="s">
        <v>337</v>
      </c>
      <c r="G711" s="101"/>
      <c r="H711" s="188"/>
      <c r="I711" s="357">
        <f>I712+I713+I714</f>
        <v>-12.713000000000001</v>
      </c>
      <c r="J711" s="357">
        <f>J712+J713+J714</f>
        <v>1586.3869999999999</v>
      </c>
      <c r="M711" s="486">
        <f t="shared" si="50"/>
        <v>-12.713000000000001</v>
      </c>
    </row>
    <row r="712" spans="1:13" ht="44.25" customHeight="1" x14ac:dyDescent="0.3">
      <c r="A712" s="102"/>
      <c r="B712" s="420" t="s">
        <v>119</v>
      </c>
      <c r="C712" s="90" t="s">
        <v>49</v>
      </c>
      <c r="D712" s="101" t="s">
        <v>7</v>
      </c>
      <c r="E712" s="101" t="s">
        <v>11</v>
      </c>
      <c r="F712" s="292" t="s">
        <v>337</v>
      </c>
      <c r="G712" s="101" t="s">
        <v>93</v>
      </c>
      <c r="H712" s="188"/>
      <c r="I712" s="357">
        <v>-11.983000000000001</v>
      </c>
      <c r="J712" s="357">
        <f>1539.1-11.983</f>
        <v>1527.117</v>
      </c>
      <c r="M712" s="486">
        <f t="shared" si="50"/>
        <v>-11.983000000000001</v>
      </c>
    </row>
    <row r="713" spans="1:13" ht="60" customHeight="1" x14ac:dyDescent="0.3">
      <c r="A713" s="102"/>
      <c r="B713" s="140" t="s">
        <v>120</v>
      </c>
      <c r="C713" s="90" t="s">
        <v>49</v>
      </c>
      <c r="D713" s="101" t="s">
        <v>7</v>
      </c>
      <c r="E713" s="101" t="s">
        <v>11</v>
      </c>
      <c r="F713" s="292" t="s">
        <v>337</v>
      </c>
      <c r="G713" s="101" t="s">
        <v>94</v>
      </c>
      <c r="H713" s="188"/>
      <c r="I713" s="357"/>
      <c r="J713" s="357">
        <v>59</v>
      </c>
      <c r="M713" s="486">
        <f t="shared" si="50"/>
        <v>0</v>
      </c>
    </row>
    <row r="714" spans="1:13" ht="37.5" customHeight="1" x14ac:dyDescent="0.3">
      <c r="A714" s="102"/>
      <c r="B714" s="131" t="s">
        <v>215</v>
      </c>
      <c r="C714" s="90" t="s">
        <v>49</v>
      </c>
      <c r="D714" s="101" t="s">
        <v>7</v>
      </c>
      <c r="E714" s="101" t="s">
        <v>11</v>
      </c>
      <c r="F714" s="292" t="s">
        <v>337</v>
      </c>
      <c r="G714" s="101" t="s">
        <v>95</v>
      </c>
      <c r="H714" s="188"/>
      <c r="I714" s="357">
        <v>-0.73</v>
      </c>
      <c r="J714" s="357">
        <f>1-0.73</f>
        <v>0.27</v>
      </c>
      <c r="M714" s="486">
        <f t="shared" si="50"/>
        <v>-0.73</v>
      </c>
    </row>
    <row r="715" spans="1:13" ht="73.5" customHeight="1" x14ac:dyDescent="0.2">
      <c r="A715" s="26" t="s">
        <v>198</v>
      </c>
      <c r="B715" s="183" t="s">
        <v>76</v>
      </c>
      <c r="C715" s="18" t="s">
        <v>77</v>
      </c>
      <c r="D715" s="196"/>
      <c r="E715" s="196"/>
      <c r="F715" s="196"/>
      <c r="G715" s="196"/>
      <c r="H715" s="72"/>
      <c r="I715" s="353">
        <f>I716+I724</f>
        <v>1000.8</v>
      </c>
      <c r="J715" s="355">
        <f>J716+J724</f>
        <v>90877.900000000009</v>
      </c>
      <c r="M715" s="486">
        <f t="shared" si="50"/>
        <v>1000.8</v>
      </c>
    </row>
    <row r="716" spans="1:13" ht="18.75" x14ac:dyDescent="0.3">
      <c r="A716" s="102"/>
      <c r="B716" s="14" t="s">
        <v>0</v>
      </c>
      <c r="C716" s="8" t="s">
        <v>77</v>
      </c>
      <c r="D716" s="11" t="s">
        <v>7</v>
      </c>
      <c r="E716" s="11"/>
      <c r="F716" s="11"/>
      <c r="G716" s="6"/>
      <c r="H716" s="67" t="e">
        <f>H717</f>
        <v>#REF!</v>
      </c>
      <c r="I716" s="361">
        <f>I717</f>
        <v>0</v>
      </c>
      <c r="J716" s="361">
        <f>J717</f>
        <v>690.1</v>
      </c>
      <c r="M716" s="486">
        <f t="shared" si="50"/>
        <v>0</v>
      </c>
    </row>
    <row r="717" spans="1:13" ht="26.25" customHeight="1" x14ac:dyDescent="0.3">
      <c r="A717" s="102"/>
      <c r="B717" s="396" t="s">
        <v>466</v>
      </c>
      <c r="C717" s="8" t="s">
        <v>77</v>
      </c>
      <c r="D717" s="2" t="s">
        <v>7</v>
      </c>
      <c r="E717" s="2" t="s">
        <v>7</v>
      </c>
      <c r="F717" s="2"/>
      <c r="G717" s="8"/>
      <c r="H717" s="68" t="e">
        <f>H719+#REF!</f>
        <v>#REF!</v>
      </c>
      <c r="I717" s="356">
        <f t="shared" ref="I717:J720" si="55">I718</f>
        <v>0</v>
      </c>
      <c r="J717" s="356">
        <f t="shared" si="55"/>
        <v>690.1</v>
      </c>
      <c r="M717" s="486">
        <f t="shared" si="50"/>
        <v>0</v>
      </c>
    </row>
    <row r="718" spans="1:13" ht="34.5" customHeight="1" x14ac:dyDescent="0.3">
      <c r="A718" s="102"/>
      <c r="B718" s="155" t="s">
        <v>143</v>
      </c>
      <c r="C718" s="8" t="s">
        <v>77</v>
      </c>
      <c r="D718" s="2" t="s">
        <v>7</v>
      </c>
      <c r="E718" s="2" t="s">
        <v>7</v>
      </c>
      <c r="F718" s="2" t="s">
        <v>317</v>
      </c>
      <c r="G718" s="8"/>
      <c r="H718" s="68"/>
      <c r="I718" s="356">
        <f t="shared" si="55"/>
        <v>0</v>
      </c>
      <c r="J718" s="356">
        <f t="shared" si="55"/>
        <v>690.1</v>
      </c>
      <c r="M718" s="486">
        <f t="shared" si="50"/>
        <v>0</v>
      </c>
    </row>
    <row r="719" spans="1:13" ht="82.5" customHeight="1" x14ac:dyDescent="0.3">
      <c r="A719" s="102"/>
      <c r="B719" s="151" t="s">
        <v>141</v>
      </c>
      <c r="C719" s="8" t="s">
        <v>77</v>
      </c>
      <c r="D719" s="2" t="s">
        <v>7</v>
      </c>
      <c r="E719" s="2" t="s">
        <v>7</v>
      </c>
      <c r="F719" s="2" t="s">
        <v>347</v>
      </c>
      <c r="G719" s="8"/>
      <c r="H719" s="68" t="e">
        <f>#REF!</f>
        <v>#REF!</v>
      </c>
      <c r="I719" s="356">
        <f>I720+I722</f>
        <v>0</v>
      </c>
      <c r="J719" s="356">
        <f>J720+J722</f>
        <v>690.1</v>
      </c>
      <c r="M719" s="486">
        <f t="shared" si="50"/>
        <v>0</v>
      </c>
    </row>
    <row r="720" spans="1:13" ht="87.75" customHeight="1" x14ac:dyDescent="0.3">
      <c r="A720" s="102"/>
      <c r="B720" s="155" t="s">
        <v>191</v>
      </c>
      <c r="C720" s="8" t="s">
        <v>77</v>
      </c>
      <c r="D720" s="12" t="s">
        <v>7</v>
      </c>
      <c r="E720" s="2" t="s">
        <v>7</v>
      </c>
      <c r="F720" s="12" t="s">
        <v>349</v>
      </c>
      <c r="G720" s="31"/>
      <c r="H720" s="68"/>
      <c r="I720" s="356">
        <f t="shared" si="55"/>
        <v>0</v>
      </c>
      <c r="J720" s="354">
        <f t="shared" si="55"/>
        <v>690.1</v>
      </c>
      <c r="M720" s="486">
        <f t="shared" si="50"/>
        <v>0</v>
      </c>
    </row>
    <row r="721" spans="1:13" ht="62.25" customHeight="1" x14ac:dyDescent="0.3">
      <c r="A721" s="102"/>
      <c r="B721" s="140" t="s">
        <v>120</v>
      </c>
      <c r="C721" s="8" t="s">
        <v>77</v>
      </c>
      <c r="D721" s="31" t="s">
        <v>7</v>
      </c>
      <c r="E721" s="8" t="s">
        <v>7</v>
      </c>
      <c r="F721" s="12" t="s">
        <v>349</v>
      </c>
      <c r="G721" s="31" t="s">
        <v>94</v>
      </c>
      <c r="H721" s="68"/>
      <c r="I721" s="356">
        <v>0</v>
      </c>
      <c r="J721" s="354">
        <v>690.1</v>
      </c>
      <c r="M721" s="486">
        <f t="shared" si="50"/>
        <v>0</v>
      </c>
    </row>
    <row r="722" spans="1:13" ht="156" customHeight="1" x14ac:dyDescent="0.3">
      <c r="A722" s="102"/>
      <c r="B722" s="526" t="s">
        <v>683</v>
      </c>
      <c r="C722" s="8" t="s">
        <v>77</v>
      </c>
      <c r="D722" s="31" t="s">
        <v>7</v>
      </c>
      <c r="E722" s="8" t="s">
        <v>7</v>
      </c>
      <c r="F722" s="12" t="s">
        <v>682</v>
      </c>
      <c r="G722" s="31"/>
      <c r="H722" s="68"/>
      <c r="I722" s="356">
        <f>I723</f>
        <v>0</v>
      </c>
      <c r="J722" s="354">
        <f>J723</f>
        <v>0</v>
      </c>
      <c r="M722" s="486">
        <f t="shared" si="50"/>
        <v>0</v>
      </c>
    </row>
    <row r="723" spans="1:13" ht="62.25" customHeight="1" x14ac:dyDescent="0.3">
      <c r="A723" s="102"/>
      <c r="B723" s="140" t="s">
        <v>120</v>
      </c>
      <c r="C723" s="8" t="s">
        <v>77</v>
      </c>
      <c r="D723" s="31" t="s">
        <v>7</v>
      </c>
      <c r="E723" s="8" t="s">
        <v>7</v>
      </c>
      <c r="F723" s="12" t="s">
        <v>682</v>
      </c>
      <c r="G723" s="31" t="s">
        <v>94</v>
      </c>
      <c r="H723" s="68"/>
      <c r="I723" s="356"/>
      <c r="J723" s="354">
        <f>4.5-4.5</f>
        <v>0</v>
      </c>
      <c r="M723" s="486">
        <f t="shared" si="50"/>
        <v>0</v>
      </c>
    </row>
    <row r="724" spans="1:13" ht="35.25" customHeight="1" x14ac:dyDescent="0.2">
      <c r="A724" s="102"/>
      <c r="B724" s="15" t="s">
        <v>28</v>
      </c>
      <c r="C724" s="6" t="s">
        <v>77</v>
      </c>
      <c r="D724" s="7" t="s">
        <v>23</v>
      </c>
      <c r="E724" s="7"/>
      <c r="F724" s="7"/>
      <c r="G724" s="7"/>
      <c r="H724" s="72"/>
      <c r="I724" s="358">
        <f>I725+I738</f>
        <v>1000.8</v>
      </c>
      <c r="J724" s="358">
        <f>J725+J738</f>
        <v>90187.8</v>
      </c>
      <c r="M724" s="486">
        <f t="shared" si="50"/>
        <v>1000.8</v>
      </c>
    </row>
    <row r="725" spans="1:13" ht="33.75" customHeight="1" x14ac:dyDescent="0.3">
      <c r="A725" s="102"/>
      <c r="B725" s="178" t="s">
        <v>55</v>
      </c>
      <c r="C725" s="8" t="s">
        <v>77</v>
      </c>
      <c r="D725" s="9" t="s">
        <v>23</v>
      </c>
      <c r="E725" s="9" t="s">
        <v>10</v>
      </c>
      <c r="F725" s="31"/>
      <c r="G725" s="31"/>
      <c r="H725" s="72"/>
      <c r="I725" s="354">
        <f>I727</f>
        <v>1000.8</v>
      </c>
      <c r="J725" s="354">
        <f>J727</f>
        <v>83577.3</v>
      </c>
      <c r="M725" s="486">
        <f t="shared" si="50"/>
        <v>1000.8</v>
      </c>
    </row>
    <row r="726" spans="1:13" ht="54.75" customHeight="1" x14ac:dyDescent="0.3">
      <c r="A726" s="102"/>
      <c r="B726" s="210" t="s">
        <v>219</v>
      </c>
      <c r="C726" s="8" t="s">
        <v>77</v>
      </c>
      <c r="D726" s="9" t="s">
        <v>23</v>
      </c>
      <c r="E726" s="9" t="s">
        <v>10</v>
      </c>
      <c r="F726" s="31" t="s">
        <v>332</v>
      </c>
      <c r="G726" s="31"/>
      <c r="H726" s="72"/>
      <c r="I726" s="356">
        <f>I727</f>
        <v>1000.8</v>
      </c>
      <c r="J726" s="356">
        <f>J727</f>
        <v>83577.3</v>
      </c>
      <c r="M726" s="486">
        <f t="shared" si="50"/>
        <v>1000.8</v>
      </c>
    </row>
    <row r="727" spans="1:13" ht="45" customHeight="1" x14ac:dyDescent="0.3">
      <c r="A727" s="102"/>
      <c r="B727" s="178" t="s">
        <v>118</v>
      </c>
      <c r="C727" s="8" t="s">
        <v>77</v>
      </c>
      <c r="D727" s="31" t="s">
        <v>23</v>
      </c>
      <c r="E727" s="31" t="s">
        <v>10</v>
      </c>
      <c r="F727" s="31" t="s">
        <v>339</v>
      </c>
      <c r="G727" s="31"/>
      <c r="H727" s="72"/>
      <c r="I727" s="354">
        <f>I728+I730+I732+I734+I736</f>
        <v>1000.8</v>
      </c>
      <c r="J727" s="354">
        <f>J730+J732+J734+J736+J728</f>
        <v>83577.3</v>
      </c>
      <c r="M727" s="486">
        <f t="shared" si="50"/>
        <v>1000.8</v>
      </c>
    </row>
    <row r="728" spans="1:13" ht="211.5" customHeight="1" x14ac:dyDescent="0.3">
      <c r="A728" s="102"/>
      <c r="B728" s="197" t="s">
        <v>595</v>
      </c>
      <c r="C728" s="8" t="s">
        <v>77</v>
      </c>
      <c r="D728" s="9" t="s">
        <v>23</v>
      </c>
      <c r="E728" s="9" t="s">
        <v>10</v>
      </c>
      <c r="F728" s="31" t="s">
        <v>344</v>
      </c>
      <c r="G728" s="31"/>
      <c r="H728" s="72"/>
      <c r="I728" s="354">
        <f>I729</f>
        <v>0</v>
      </c>
      <c r="J728" s="354">
        <f>J729</f>
        <v>5.2</v>
      </c>
      <c r="M728" s="486">
        <f t="shared" si="50"/>
        <v>0</v>
      </c>
    </row>
    <row r="729" spans="1:13" ht="45" customHeight="1" x14ac:dyDescent="0.3">
      <c r="A729" s="102"/>
      <c r="B729" s="506" t="s">
        <v>214</v>
      </c>
      <c r="C729" s="8" t="s">
        <v>77</v>
      </c>
      <c r="D729" s="9" t="s">
        <v>23</v>
      </c>
      <c r="E729" s="9" t="s">
        <v>10</v>
      </c>
      <c r="F729" s="31" t="s">
        <v>344</v>
      </c>
      <c r="G729" s="31"/>
      <c r="H729" s="72"/>
      <c r="I729" s="354">
        <v>0</v>
      </c>
      <c r="J729" s="354">
        <v>5.2</v>
      </c>
      <c r="M729" s="486">
        <f t="shared" si="50"/>
        <v>0</v>
      </c>
    </row>
    <row r="730" spans="1:13" ht="187.5" x14ac:dyDescent="0.3">
      <c r="A730" s="102"/>
      <c r="B730" s="184" t="s">
        <v>596</v>
      </c>
      <c r="C730" s="8" t="s">
        <v>77</v>
      </c>
      <c r="D730" s="31" t="s">
        <v>23</v>
      </c>
      <c r="E730" s="31" t="s">
        <v>10</v>
      </c>
      <c r="F730" s="31" t="s">
        <v>340</v>
      </c>
      <c r="G730" s="31"/>
      <c r="H730" s="72"/>
      <c r="I730" s="354">
        <f>I731</f>
        <v>0</v>
      </c>
      <c r="J730" s="354">
        <f>J731</f>
        <v>50277.7</v>
      </c>
      <c r="M730" s="486">
        <f t="shared" si="50"/>
        <v>0</v>
      </c>
    </row>
    <row r="731" spans="1:13" ht="53.25" customHeight="1" x14ac:dyDescent="0.3">
      <c r="A731" s="102"/>
      <c r="B731" s="178" t="s">
        <v>131</v>
      </c>
      <c r="C731" s="8" t="s">
        <v>77</v>
      </c>
      <c r="D731" s="31" t="s">
        <v>23</v>
      </c>
      <c r="E731" s="31" t="s">
        <v>10</v>
      </c>
      <c r="F731" s="31" t="s">
        <v>340</v>
      </c>
      <c r="G731" s="31" t="s">
        <v>130</v>
      </c>
      <c r="H731" s="72"/>
      <c r="I731" s="354"/>
      <c r="J731" s="354">
        <f>45777.7+1500+3000</f>
        <v>50277.7</v>
      </c>
      <c r="M731" s="486">
        <f t="shared" si="50"/>
        <v>0</v>
      </c>
    </row>
    <row r="732" spans="1:13" ht="102" customHeight="1" x14ac:dyDescent="0.3">
      <c r="A732" s="102"/>
      <c r="B732" s="365" t="s">
        <v>597</v>
      </c>
      <c r="C732" s="8" t="s">
        <v>77</v>
      </c>
      <c r="D732" s="31" t="s">
        <v>23</v>
      </c>
      <c r="E732" s="31" t="s">
        <v>10</v>
      </c>
      <c r="F732" s="31" t="s">
        <v>341</v>
      </c>
      <c r="G732" s="31"/>
      <c r="H732" s="72"/>
      <c r="I732" s="354">
        <f>I733</f>
        <v>1330.8</v>
      </c>
      <c r="J732" s="354">
        <f>J733</f>
        <v>31777.4</v>
      </c>
      <c r="M732" s="486">
        <f t="shared" si="50"/>
        <v>1330.8</v>
      </c>
    </row>
    <row r="733" spans="1:13" ht="30" customHeight="1" x14ac:dyDescent="0.3">
      <c r="A733" s="102"/>
      <c r="B733" s="206" t="s">
        <v>214</v>
      </c>
      <c r="C733" s="8" t="s">
        <v>77</v>
      </c>
      <c r="D733" s="31" t="s">
        <v>23</v>
      </c>
      <c r="E733" s="31" t="s">
        <v>10</v>
      </c>
      <c r="F733" s="31" t="s">
        <v>341</v>
      </c>
      <c r="G733" s="31" t="s">
        <v>213</v>
      </c>
      <c r="H733" s="72"/>
      <c r="I733" s="354">
        <v>1330.8</v>
      </c>
      <c r="J733" s="354">
        <f>23855.4+2700+3891.2+1330.8</f>
        <v>31777.4</v>
      </c>
      <c r="M733" s="486">
        <f t="shared" si="50"/>
        <v>1330.8</v>
      </c>
    </row>
    <row r="734" spans="1:13" ht="101.25" customHeight="1" x14ac:dyDescent="0.3">
      <c r="A734" s="102"/>
      <c r="B734" s="450" t="s">
        <v>574</v>
      </c>
      <c r="C734" s="8" t="s">
        <v>77</v>
      </c>
      <c r="D734" s="31" t="s">
        <v>23</v>
      </c>
      <c r="E734" s="31" t="s">
        <v>10</v>
      </c>
      <c r="F734" s="31" t="s">
        <v>342</v>
      </c>
      <c r="G734" s="31"/>
      <c r="H734" s="72"/>
      <c r="I734" s="354">
        <f>I735</f>
        <v>-130</v>
      </c>
      <c r="J734" s="354">
        <f>J735</f>
        <v>680.6</v>
      </c>
      <c r="M734" s="486">
        <f t="shared" ref="M734:M755" si="56">L734+I734</f>
        <v>-130</v>
      </c>
    </row>
    <row r="735" spans="1:13" ht="50.25" customHeight="1" x14ac:dyDescent="0.3">
      <c r="A735" s="102"/>
      <c r="B735" s="178" t="s">
        <v>131</v>
      </c>
      <c r="C735" s="8" t="s">
        <v>77</v>
      </c>
      <c r="D735" s="31" t="s">
        <v>23</v>
      </c>
      <c r="E735" s="31" t="s">
        <v>10</v>
      </c>
      <c r="F735" s="31" t="s">
        <v>342</v>
      </c>
      <c r="G735" s="31" t="s">
        <v>130</v>
      </c>
      <c r="H735" s="72"/>
      <c r="I735" s="354">
        <v>-130</v>
      </c>
      <c r="J735" s="354">
        <f>914.9-104.3-130</f>
        <v>680.6</v>
      </c>
      <c r="M735" s="486">
        <f t="shared" si="56"/>
        <v>-130</v>
      </c>
    </row>
    <row r="736" spans="1:13" ht="135.75" customHeight="1" x14ac:dyDescent="0.3">
      <c r="A736" s="102"/>
      <c r="B736" s="367" t="s">
        <v>577</v>
      </c>
      <c r="C736" s="8" t="s">
        <v>77</v>
      </c>
      <c r="D736" s="31" t="s">
        <v>23</v>
      </c>
      <c r="E736" s="31" t="s">
        <v>10</v>
      </c>
      <c r="F736" s="31" t="s">
        <v>343</v>
      </c>
      <c r="G736" s="31"/>
      <c r="H736" s="72"/>
      <c r="I736" s="354">
        <f>I737</f>
        <v>-200</v>
      </c>
      <c r="J736" s="354">
        <f>J737</f>
        <v>836.40000000000009</v>
      </c>
      <c r="M736" s="486">
        <f t="shared" si="56"/>
        <v>-200</v>
      </c>
    </row>
    <row r="737" spans="1:13" ht="30.75" customHeight="1" x14ac:dyDescent="0.3">
      <c r="A737" s="102"/>
      <c r="B737" s="218" t="s">
        <v>214</v>
      </c>
      <c r="C737" s="8" t="s">
        <v>77</v>
      </c>
      <c r="D737" s="31" t="s">
        <v>23</v>
      </c>
      <c r="E737" s="31" t="s">
        <v>10</v>
      </c>
      <c r="F737" s="31" t="s">
        <v>343</v>
      </c>
      <c r="G737" s="31" t="s">
        <v>213</v>
      </c>
      <c r="H737" s="72"/>
      <c r="I737" s="354">
        <v>-200</v>
      </c>
      <c r="J737" s="354">
        <f>1284.5-248.1-200</f>
        <v>836.40000000000009</v>
      </c>
      <c r="M737" s="486">
        <f t="shared" si="56"/>
        <v>-200</v>
      </c>
    </row>
    <row r="738" spans="1:13" ht="43.5" customHeight="1" x14ac:dyDescent="0.3">
      <c r="A738" s="102"/>
      <c r="B738" s="178" t="s">
        <v>90</v>
      </c>
      <c r="C738" s="8" t="s">
        <v>77</v>
      </c>
      <c r="D738" s="31" t="s">
        <v>23</v>
      </c>
      <c r="E738" s="31" t="s">
        <v>4</v>
      </c>
      <c r="F738" s="31"/>
      <c r="G738" s="31"/>
      <c r="H738" s="72"/>
      <c r="I738" s="354">
        <f>I745+I739</f>
        <v>0</v>
      </c>
      <c r="J738" s="354">
        <f>J745+J739</f>
        <v>6610.5</v>
      </c>
      <c r="M738" s="486">
        <f t="shared" si="56"/>
        <v>0</v>
      </c>
    </row>
    <row r="739" spans="1:13" ht="31.5" customHeight="1" x14ac:dyDescent="0.3">
      <c r="A739" s="102"/>
      <c r="B739" s="155" t="s">
        <v>143</v>
      </c>
      <c r="C739" s="8" t="s">
        <v>77</v>
      </c>
      <c r="D739" s="31" t="s">
        <v>23</v>
      </c>
      <c r="E739" s="31" t="s">
        <v>4</v>
      </c>
      <c r="F739" s="31" t="s">
        <v>317</v>
      </c>
      <c r="G739" s="31"/>
      <c r="H739" s="72"/>
      <c r="I739" s="354">
        <f>I740</f>
        <v>0</v>
      </c>
      <c r="J739" s="354">
        <f>J740</f>
        <v>588.70000000000005</v>
      </c>
      <c r="M739" s="486">
        <f t="shared" si="56"/>
        <v>0</v>
      </c>
    </row>
    <row r="740" spans="1:13" ht="68.25" customHeight="1" x14ac:dyDescent="0.3">
      <c r="A740" s="102"/>
      <c r="B740" s="151" t="s">
        <v>141</v>
      </c>
      <c r="C740" s="8" t="s">
        <v>77</v>
      </c>
      <c r="D740" s="2" t="s">
        <v>23</v>
      </c>
      <c r="E740" s="2" t="s">
        <v>4</v>
      </c>
      <c r="F740" s="2" t="s">
        <v>347</v>
      </c>
      <c r="G740" s="31"/>
      <c r="H740" s="72"/>
      <c r="I740" s="354">
        <f>I741</f>
        <v>0</v>
      </c>
      <c r="J740" s="354">
        <f>J741</f>
        <v>588.70000000000005</v>
      </c>
      <c r="M740" s="486">
        <f t="shared" si="56"/>
        <v>0</v>
      </c>
    </row>
    <row r="741" spans="1:13" ht="60" customHeight="1" x14ac:dyDescent="0.3">
      <c r="A741" s="102"/>
      <c r="B741" s="155" t="s">
        <v>578</v>
      </c>
      <c r="C741" s="90" t="s">
        <v>77</v>
      </c>
      <c r="D741" s="139" t="s">
        <v>23</v>
      </c>
      <c r="E741" s="139" t="s">
        <v>4</v>
      </c>
      <c r="F741" s="139" t="s">
        <v>348</v>
      </c>
      <c r="G741" s="139"/>
      <c r="H741" s="72"/>
      <c r="I741" s="354">
        <v>0</v>
      </c>
      <c r="J741" s="354">
        <f>J742+J743</f>
        <v>588.70000000000005</v>
      </c>
      <c r="M741" s="486">
        <f t="shared" si="56"/>
        <v>0</v>
      </c>
    </row>
    <row r="742" spans="1:13" ht="46.5" customHeight="1" x14ac:dyDescent="0.3">
      <c r="A742" s="102"/>
      <c r="B742" s="205" t="s">
        <v>119</v>
      </c>
      <c r="C742" s="90" t="s">
        <v>77</v>
      </c>
      <c r="D742" s="139" t="s">
        <v>23</v>
      </c>
      <c r="E742" s="139" t="s">
        <v>4</v>
      </c>
      <c r="F742" s="139" t="s">
        <v>348</v>
      </c>
      <c r="G742" s="139" t="s">
        <v>93</v>
      </c>
      <c r="H742" s="72"/>
      <c r="I742" s="354">
        <v>0</v>
      </c>
      <c r="J742" s="354">
        <v>512.70000000000005</v>
      </c>
      <c r="M742" s="486">
        <f t="shared" si="56"/>
        <v>0</v>
      </c>
    </row>
    <row r="743" spans="1:13" ht="63" customHeight="1" x14ac:dyDescent="0.3">
      <c r="A743" s="102"/>
      <c r="B743" s="140" t="s">
        <v>120</v>
      </c>
      <c r="C743" s="90" t="s">
        <v>77</v>
      </c>
      <c r="D743" s="139" t="s">
        <v>23</v>
      </c>
      <c r="E743" s="139" t="s">
        <v>4</v>
      </c>
      <c r="F743" s="139" t="s">
        <v>348</v>
      </c>
      <c r="G743" s="139" t="s">
        <v>94</v>
      </c>
      <c r="H743" s="72"/>
      <c r="I743" s="354">
        <v>0</v>
      </c>
      <c r="J743" s="354">
        <v>76</v>
      </c>
      <c r="M743" s="486">
        <f t="shared" si="56"/>
        <v>0</v>
      </c>
    </row>
    <row r="744" spans="1:13" ht="55.5" customHeight="1" x14ac:dyDescent="0.3">
      <c r="A744" s="102"/>
      <c r="B744" s="210" t="s">
        <v>188</v>
      </c>
      <c r="C744" s="8" t="s">
        <v>77</v>
      </c>
      <c r="D744" s="31" t="s">
        <v>23</v>
      </c>
      <c r="E744" s="31" t="s">
        <v>4</v>
      </c>
      <c r="F744" s="31" t="s">
        <v>332</v>
      </c>
      <c r="G744" s="31"/>
      <c r="H744" s="72"/>
      <c r="I744" s="354">
        <f>I745</f>
        <v>0</v>
      </c>
      <c r="J744" s="354">
        <f>J745</f>
        <v>6021.8</v>
      </c>
      <c r="M744" s="486">
        <f t="shared" si="56"/>
        <v>0</v>
      </c>
    </row>
    <row r="745" spans="1:13" ht="42.75" customHeight="1" x14ac:dyDescent="0.3">
      <c r="A745" s="102"/>
      <c r="B745" s="178" t="s">
        <v>118</v>
      </c>
      <c r="C745" s="8" t="s">
        <v>77</v>
      </c>
      <c r="D745" s="31" t="s">
        <v>23</v>
      </c>
      <c r="E745" s="31" t="s">
        <v>4</v>
      </c>
      <c r="F745" s="31" t="s">
        <v>339</v>
      </c>
      <c r="G745" s="31"/>
      <c r="H745" s="72"/>
      <c r="I745" s="354">
        <f>I746+I750</f>
        <v>0</v>
      </c>
      <c r="J745" s="354">
        <f>J746+J750</f>
        <v>6021.8</v>
      </c>
      <c r="M745" s="486">
        <f t="shared" si="56"/>
        <v>0</v>
      </c>
    </row>
    <row r="746" spans="1:13" ht="80.25" customHeight="1" x14ac:dyDescent="0.3">
      <c r="A746" s="102"/>
      <c r="B746" s="181" t="s">
        <v>575</v>
      </c>
      <c r="C746" s="8" t="s">
        <v>77</v>
      </c>
      <c r="D746" s="31" t="s">
        <v>23</v>
      </c>
      <c r="E746" s="31" t="s">
        <v>4</v>
      </c>
      <c r="F746" s="31" t="s">
        <v>345</v>
      </c>
      <c r="G746" s="31"/>
      <c r="H746" s="72"/>
      <c r="I746" s="354">
        <f>I747+I748+I749</f>
        <v>0</v>
      </c>
      <c r="J746" s="354">
        <f>J747+J748+J749</f>
        <v>5213.6000000000004</v>
      </c>
      <c r="M746" s="486">
        <f t="shared" si="56"/>
        <v>0</v>
      </c>
    </row>
    <row r="747" spans="1:13" ht="51" customHeight="1" x14ac:dyDescent="0.3">
      <c r="A747" s="102"/>
      <c r="B747" s="175" t="s">
        <v>119</v>
      </c>
      <c r="C747" s="8" t="s">
        <v>77</v>
      </c>
      <c r="D747" s="31" t="s">
        <v>23</v>
      </c>
      <c r="E747" s="31" t="s">
        <v>4</v>
      </c>
      <c r="F747" s="31" t="s">
        <v>345</v>
      </c>
      <c r="G747" s="31" t="s">
        <v>93</v>
      </c>
      <c r="H747" s="72"/>
      <c r="I747" s="354">
        <v>0</v>
      </c>
      <c r="J747" s="354">
        <v>4605.6000000000004</v>
      </c>
      <c r="M747" s="486">
        <f t="shared" si="56"/>
        <v>0</v>
      </c>
    </row>
    <row r="748" spans="1:13" ht="63" customHeight="1" x14ac:dyDescent="0.3">
      <c r="A748" s="102"/>
      <c r="B748" s="181" t="s">
        <v>120</v>
      </c>
      <c r="C748" s="8" t="s">
        <v>77</v>
      </c>
      <c r="D748" s="31" t="s">
        <v>23</v>
      </c>
      <c r="E748" s="31" t="s">
        <v>4</v>
      </c>
      <c r="F748" s="31" t="s">
        <v>345</v>
      </c>
      <c r="G748" s="31" t="s">
        <v>94</v>
      </c>
      <c r="H748" s="72"/>
      <c r="I748" s="354">
        <v>0</v>
      </c>
      <c r="J748" s="354">
        <v>606.6</v>
      </c>
      <c r="M748" s="486">
        <f t="shared" si="56"/>
        <v>0</v>
      </c>
    </row>
    <row r="749" spans="1:13" ht="33" customHeight="1" x14ac:dyDescent="0.3">
      <c r="A749" s="102"/>
      <c r="B749" s="121" t="s">
        <v>215</v>
      </c>
      <c r="C749" s="8" t="s">
        <v>77</v>
      </c>
      <c r="D749" s="31" t="s">
        <v>23</v>
      </c>
      <c r="E749" s="31" t="s">
        <v>4</v>
      </c>
      <c r="F749" s="31" t="s">
        <v>345</v>
      </c>
      <c r="G749" s="31" t="s">
        <v>95</v>
      </c>
      <c r="H749" s="72"/>
      <c r="I749" s="354">
        <v>0</v>
      </c>
      <c r="J749" s="354">
        <v>1.4</v>
      </c>
      <c r="M749" s="486">
        <f t="shared" si="56"/>
        <v>0</v>
      </c>
    </row>
    <row r="750" spans="1:13" ht="270.75" customHeight="1" x14ac:dyDescent="0.3">
      <c r="A750" s="102"/>
      <c r="B750" s="199" t="s">
        <v>576</v>
      </c>
      <c r="C750" s="8" t="s">
        <v>77</v>
      </c>
      <c r="D750" s="31" t="s">
        <v>23</v>
      </c>
      <c r="E750" s="31" t="s">
        <v>4</v>
      </c>
      <c r="F750" s="31" t="s">
        <v>346</v>
      </c>
      <c r="G750" s="31"/>
      <c r="H750" s="72"/>
      <c r="I750" s="354">
        <f>I751+I752</f>
        <v>0</v>
      </c>
      <c r="J750" s="354">
        <f>J751+J752</f>
        <v>808.2</v>
      </c>
      <c r="M750" s="486">
        <f t="shared" si="56"/>
        <v>0</v>
      </c>
    </row>
    <row r="751" spans="1:13" ht="50.25" customHeight="1" x14ac:dyDescent="0.3">
      <c r="A751" s="102"/>
      <c r="B751" s="175" t="s">
        <v>119</v>
      </c>
      <c r="C751" s="8" t="s">
        <v>77</v>
      </c>
      <c r="D751" s="31" t="s">
        <v>23</v>
      </c>
      <c r="E751" s="31" t="s">
        <v>4</v>
      </c>
      <c r="F751" s="31" t="s">
        <v>346</v>
      </c>
      <c r="G751" s="31" t="s">
        <v>93</v>
      </c>
      <c r="H751" s="72"/>
      <c r="I751" s="354">
        <v>0</v>
      </c>
      <c r="J751" s="354">
        <v>656.2</v>
      </c>
      <c r="M751" s="486">
        <f t="shared" si="56"/>
        <v>0</v>
      </c>
    </row>
    <row r="752" spans="1:13" ht="64.5" customHeight="1" x14ac:dyDescent="0.3">
      <c r="A752" s="102"/>
      <c r="B752" s="181" t="s">
        <v>120</v>
      </c>
      <c r="C752" s="8" t="s">
        <v>77</v>
      </c>
      <c r="D752" s="31" t="s">
        <v>23</v>
      </c>
      <c r="E752" s="31" t="s">
        <v>4</v>
      </c>
      <c r="F752" s="31" t="s">
        <v>346</v>
      </c>
      <c r="G752" s="31" t="s">
        <v>94</v>
      </c>
      <c r="H752" s="72"/>
      <c r="I752" s="354">
        <v>0</v>
      </c>
      <c r="J752" s="357">
        <v>152</v>
      </c>
      <c r="M752" s="486">
        <f t="shared" si="56"/>
        <v>0</v>
      </c>
    </row>
    <row r="753" spans="1:13" ht="21" customHeight="1" x14ac:dyDescent="0.3">
      <c r="A753" s="102"/>
      <c r="B753" s="256"/>
      <c r="C753" s="8"/>
      <c r="D753" s="31"/>
      <c r="E753" s="31"/>
      <c r="F753" s="31"/>
      <c r="G753" s="31"/>
      <c r="H753" s="72"/>
      <c r="I753" s="440"/>
      <c r="J753" s="363"/>
      <c r="M753" s="486">
        <f t="shared" si="56"/>
        <v>0</v>
      </c>
    </row>
    <row r="754" spans="1:13" ht="21" customHeight="1" x14ac:dyDescent="0.3">
      <c r="A754" s="39">
        <v>13</v>
      </c>
      <c r="B754" s="347" t="s">
        <v>500</v>
      </c>
      <c r="C754" s="8"/>
      <c r="D754" s="31"/>
      <c r="E754" s="31"/>
      <c r="F754" s="31"/>
      <c r="G754" s="31"/>
      <c r="H754" s="72"/>
      <c r="I754" s="406">
        <f>I755</f>
        <v>0</v>
      </c>
      <c r="J754" s="438">
        <v>0</v>
      </c>
      <c r="M754" s="486">
        <f t="shared" si="56"/>
        <v>0</v>
      </c>
    </row>
    <row r="755" spans="1:13" ht="21" customHeight="1" x14ac:dyDescent="0.3">
      <c r="A755" s="102"/>
      <c r="B755" s="435" t="s">
        <v>500</v>
      </c>
      <c r="C755" s="8"/>
      <c r="D755" s="31"/>
      <c r="E755" s="31"/>
      <c r="F755" s="31"/>
      <c r="G755" s="31"/>
      <c r="H755" s="72"/>
      <c r="I755" s="354">
        <v>0</v>
      </c>
      <c r="J755" s="357">
        <v>0</v>
      </c>
      <c r="M755" s="486">
        <f t="shared" si="56"/>
        <v>0</v>
      </c>
    </row>
    <row r="756" spans="1:13" ht="46.5" customHeight="1" x14ac:dyDescent="0.3">
      <c r="B756" s="532" t="s">
        <v>685</v>
      </c>
      <c r="C756" s="549"/>
      <c r="J756" s="71" t="s">
        <v>686</v>
      </c>
    </row>
    <row r="757" spans="1:13" ht="18.75" x14ac:dyDescent="0.3">
      <c r="B757" s="103"/>
    </row>
  </sheetData>
  <mergeCells count="21">
    <mergeCell ref="E2:J2"/>
    <mergeCell ref="E3:J3"/>
    <mergeCell ref="E4:J4"/>
    <mergeCell ref="E5:J5"/>
    <mergeCell ref="E6:J6"/>
    <mergeCell ref="E9:J9"/>
    <mergeCell ref="E10:J10"/>
    <mergeCell ref="E11:J11"/>
    <mergeCell ref="E12:J12"/>
    <mergeCell ref="E13:J13"/>
    <mergeCell ref="B756:C756"/>
    <mergeCell ref="D38:G38"/>
    <mergeCell ref="G20:G22"/>
    <mergeCell ref="F20:F22"/>
    <mergeCell ref="A17:J17"/>
    <mergeCell ref="A20:A22"/>
    <mergeCell ref="B20:B22"/>
    <mergeCell ref="C20:C22"/>
    <mergeCell ref="D20:D22"/>
    <mergeCell ref="E20:E22"/>
    <mergeCell ref="I20:J21"/>
  </mergeCells>
  <phoneticPr fontId="0" type="noConversion"/>
  <pageMargins left="0.78740157480314965" right="0.19685039370078741" top="0.47244094488188981" bottom="0.47244094488188981" header="0.15748031496062992" footer="0.39370078740157483"/>
  <pageSetup paperSize="9" scale="69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По отраслям</vt:lpstr>
      <vt:lpstr>Раздел, подраздел, целевая, КВР</vt:lpstr>
      <vt:lpstr>Ведомственная</vt:lpstr>
      <vt:lpstr>Ведомственная!Заголовки_для_печати</vt:lpstr>
      <vt:lpstr>'По отраслям'!Заголовки_для_печати</vt:lpstr>
      <vt:lpstr>'Раздел, подраздел, целевая, КВР'!Заголовки_для_печати</vt:lpstr>
      <vt:lpstr>Ведомственная!Область_печати</vt:lpstr>
      <vt:lpstr>'Раздел, подраздел, целевая, КВР'!Область_печати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Землекова Ирина Васильевна</cp:lastModifiedBy>
  <cp:lastPrinted>2018-11-21T08:21:06Z</cp:lastPrinted>
  <dcterms:created xsi:type="dcterms:W3CDTF">2002-11-07T15:25:18Z</dcterms:created>
  <dcterms:modified xsi:type="dcterms:W3CDTF">2018-12-18T12:09:07Z</dcterms:modified>
</cp:coreProperties>
</file>